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50" windowWidth="16800" windowHeight="9225"/>
  </bookViews>
  <sheets>
    <sheet name="CATÁLOGO" sheetId="1" r:id="rId1"/>
    <sheet name="RESUMEN" sheetId="8" r:id="rId2"/>
  </sheets>
  <definedNames>
    <definedName name="_xlnm._FilterDatabase" localSheetId="0" hidden="1">CATÁLOGO!$A$12:$WVI$333</definedName>
    <definedName name="_xlnm.Print_Area" localSheetId="0">CATÁLOGO!$B$13:$H$335</definedName>
    <definedName name="_xlnm.Print_Area" localSheetId="1">RESUMEN!$A$15:$G$37</definedName>
    <definedName name="_xlnm.Print_Titles" localSheetId="0">CATÁLOGO!$1:$12</definedName>
    <definedName name="_xlnm.Print_Titles" localSheetId="1">RESUMEN!$1:$14</definedName>
  </definedNames>
  <calcPr calcId="145621" concurrentCalc="0"/>
</workbook>
</file>

<file path=xl/calcChain.xml><?xml version="1.0" encoding="utf-8"?>
<calcChain xmlns="http://schemas.openxmlformats.org/spreadsheetml/2006/main">
  <c r="B7" i="8" l="1"/>
  <c r="B33" i="8"/>
</calcChain>
</file>

<file path=xl/sharedStrings.xml><?xml version="1.0" encoding="utf-8"?>
<sst xmlns="http://schemas.openxmlformats.org/spreadsheetml/2006/main" count="726" uniqueCount="334">
  <si>
    <t>m2</t>
  </si>
  <si>
    <t>pza</t>
  </si>
  <si>
    <t>m</t>
  </si>
  <si>
    <t>m3</t>
  </si>
  <si>
    <t>3.0704.01) OBRAS PRELIMINARES
3.0704.01) B. REFERENCIAS.
3.0704.01 F.01 j) Demoliciones (3.0704.01  G.13 y G.14).
03) Demolición de concreto reforzado en pisos. Inc. limpiezas, maniobras, acarreo dentro y fuera de la obra del material producto de la demolición.</t>
  </si>
  <si>
    <t>sal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</si>
  <si>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</si>
  <si>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kg</t>
  </si>
  <si>
    <t>CIMENTACION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</si>
  <si>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</si>
  <si>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F.01 f) Plantilla para desplante de 6 cm. de espesor (3.0704.01 G.08 Y G.14).
01) de concreto hidráulico f'c =100 kg/cm2.</t>
  </si>
  <si>
    <t>3.0704.03) CONCRETO HIDRÁULICO
3.0704.03) B. REFERENCIAS
3.0704.03 F.01.  a) Concreto hidráulico en cimentación, sin incluir moldes y obra falsa. (3.0704.03 G.07).
03) Resistencia f'c =250 kg/cm2.</t>
  </si>
  <si>
    <t>3.0704.03) CONCRETO HIDRÁULICO
3.0704.03) B. REFERENCIAS
3.0704.03 F.01.  a) Concreto hidráulico en cimentación, sin incluir moldes y obra falsa. (3.0704.03 G.07).
03) Resistencia f'c =300 kg/cm2.</t>
  </si>
  <si>
    <t>3.0704.03) CONCRETO HIDRÁULICO
3.0704.03) B. REFERENCIAS
3.0704.03 F.01. e) Cimbra no aparente, incluyendo obra falsa y descimbrado (3.0704.03  G.03 Y G.08).
01) En cimentación.</t>
  </si>
  <si>
    <t>3.0704.04) ACERO PARA CONCRETO
3.0704.04) B. REFERENCIAS
3.0704.04. F.01. a) Acero de refuerzo en cimentación (3.0704.04.G.03 Y G.01)
02) Limite elástico f'y=4200 kg/cm2. (Corrugada # 3)</t>
  </si>
  <si>
    <t>3.0704.04) ACERO PARA CONCRETO
3.0704.04) B. REFERENCIAS
3.0704.04. F.01. a) Acero de refuerzo en cimentación (3.0704.04.G.03 Y G.01)
02) Limite elástico f'y=4200 kg/cm2. (Corrugada # 4).</t>
  </si>
  <si>
    <t>3.0704.04) ACERO PARA CONCRETO
3.0704.04) B. REFERENCIAS
3.0704.04. F.01. a) Acero de refuerzo en cimentación (3.0704.04.G.03 Y G.01)
02) Limite elástico f'y=4200 kg/cm2. (Corrugada # 6)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</si>
  <si>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</si>
  <si>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</si>
  <si>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Suministro y colocación de cemento grout. Incluye: material, mano de obra, nivelación, herramienta, limpiezas y retiro de sobrantes fuera de la obra.</t>
  </si>
  <si>
    <t>3.0704.04) ACERO PARA CONCRETO
3.0704.04) B. REFERENCIAS
3.0704.04 . F.01. a) Acero de refuerzo en cimentación ( 3.0704.04.G.03 Y G.01 )
02) Limite elástico f'y=4200 kg/cm2.</t>
  </si>
  <si>
    <t>Suministro y colocación de polietileno negro, calibre 600, para colado de concreto en cimentación. Incluye: cortes, desperdicio, traslapes, mano de obra. P.U.O.T.</t>
  </si>
  <si>
    <t>ESTRUCTURA</t>
  </si>
  <si>
    <t xml:space="preserve"> m2</t>
  </si>
  <si>
    <t>3.0704.06.) ESTRUCTURAS
3.0704.06.) B. REFERENCIAS
3.0704.06.F.01.e) Estructura de acero. (3.0704.06.G.09)
Suministro, habilitado y colocación de placa base de conexión de acero soldada ASTM-36. Incluye: primario anticorrosivo de alto desempeño y pintura esmalte Osel oro o similar en calidad a dos manos; materiales, mano de obra especializada, soldadura, fletes y acarreos hasta el lugar de la obra; herramienta, andamios,  equipo pruebas. A cualquier altura, según proyecto.</t>
  </si>
  <si>
    <t>3.0704.09. PISOS Y PAVIMENTOS
3.0704.09.) B. REFERENCIAS
3.0704.09.F.01 a) Firmes de concreto hidráulico sobre terreno natural o relleno compactado (3.0704.09 G.01).
02) Piso de concreto F´C=  200 KG/CM2.  10 CM. de espesor, acabado pulido, juntas frías, acabado con volteador. Incluye: cimbra, acarreos, nivelación, materiales y mano de obra.</t>
  </si>
  <si>
    <t>3.0704.04.) ACEROS PARA CONCRETO
3.0704.04.) B. REFERENCIAS
3.0704.04.F.01.a) Acero de refuerzo (3.0704.04.G.03 y G.01).
03) Malla electrosoldada 6x6-10/10 en firmes. Incluye suministro y colocación.</t>
  </si>
  <si>
    <t>3.0704.07.) MUROS
3.0704.07.) B. REFERENCIAS
3.0704.07.F.01.a)Muros de tabique macizo de barro recocido (3.0704.07 G.01)
01) Muro de tabique rojo de barro recocido de 7X14X28 CM o medidas aproximadas, asentado con mortero cemento arena prop. 1:4. de 14 CM de espesor acabado común, a plomo. Incluye: materiales, mano de obra, acarreos, desperdicios, herramienta, limpiezas y retiro de sobrantes fuera de la obra. a cualquier altura.</t>
  </si>
  <si>
    <t>Limpieza de vidrios y/o tabletas por ambas caras. Inc. material y mano de obra. Trabajo terminado</t>
  </si>
  <si>
    <t>Limpieza de pisos de concreto, mosaico de pasta, cerámica, etc., con cepillo, agua y acido clorhídrico. Inc. material, mano de obra y herramienta.</t>
  </si>
  <si>
    <t>Chaflán perimetral de concreto  fc = 100 kg/cm2 de sección 15 x 15 cm. Incluye: material, mano de obra, herramienta, andamios, carga, acarreo, y limpieza. A cualquier altura, P.U.O.T.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</si>
  <si>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02) Cadena de concreto F'C=200 KG/CM2 de 15 X 20 CM armado con ARMEX. Incluye: suministro de materiales, mano de obra, anclajes necesarios, cimbra común y descimbra. A cualquier altura.</t>
  </si>
  <si>
    <t>ACABADOS</t>
  </si>
  <si>
    <t xml:space="preserve">3.0704.08.) RECUBRIMIENTOS 
3.0704.08.) B. REFERENCIAS   
3.0704.08.F.01.l) Plafones (3.0704.08.G.01).
05) Suministro y colocación de falso plafón  de  tablaroca de 13mm. de espesor con suspensión oculta a base de bastidor metálico  y panel de yeso. Incl: trazo, nivelación, alambre galvanizado, cinta de refuerzo, redimix, materiales, mano de obra,  herramienta equipos, acarreos, fletes, cortes,andamios, limpieza y retiro de desperdicio al lugar de tiro autorizado
</t>
  </si>
  <si>
    <t>Suministro y colocacion de espejo 6 mm de esp. con bastidor de triplay de madera de pino de 1/2" de esp. con marco de aluminio. Inlcuye material, mano de obra y herramienta. P.U.O.T.</t>
  </si>
  <si>
    <t>HERRERIA</t>
  </si>
  <si>
    <t>3.0704.12) INSTALACIONES DE GAS, HIDRÁULICAS Y SANITARIAS.
3.0704.12) B. REFERENCIAS
3.0704.12 - F.01 m) Muebles; incluye accesorios y llaves (3.0704.12 G.01.c).
02) Suministro y colocación de lavabo tipo ovalin para sobreponer en placa de concreto de cerámica vitrificada, marca VITROMEX, modelo Violeta, color blanco, con llave economizadora de cierre automático marca HELVEX mod. TV-122. Incluye: contra de rejilla, cespol cromado, válvula de control, alimentador flexible y pruebas.</t>
  </si>
  <si>
    <t>3.0704.12) INSTALACIONES DE GAS, HIDRÁULICAS Y SANITARIAS.
3.0704.12) B. REFERENCIAS
3.0704.12  F.01   f) Tubería y conexiones de plástico rígido p.v.c. acampanada; incluye conexiones, para albañales. (3.0704.12 G.01.b).
04) De 8" de diámetro (20 cm). Inc. suministro, colocación, acarreo, trazo, excavación y relleno.</t>
  </si>
  <si>
    <t>3.0704.12) INSTALACIONES DE GAS, HIDRÁULICAS Y SANITARIAS.
3.0704.12) B. REFERENCIAS
3.0704.12  F.01  a) 2 Línea de alimentación a cisternas, ­tinacos; redes de riego, incluye conexiones, trazo, excavación, rellenos y pruebas. (3.0704.12 G.01.b)
09) De cobre "M" de 1" (25 mm) de diámetro, marca Nacobre o similar. Incluye: suministro, tendido, acarreo, mano de obra, conexiones (tees, codos, coples, conectores,  reducciones, etc.), excavación, relleno y pruebas.</t>
  </si>
  <si>
    <t>INSTALACIONES ELECTRICAS</t>
  </si>
  <si>
    <t>3.0704.13.) INSTALACIONES ELÉCTRICAS
3.0704.13.) B. REFERENCIAS.
3.0704.13.F.01 a) Salida de centro, contacto monofásico, trifásico y arbotante con tubería CONDUIT. Incluye cajas de registro, conexión, conductores TW y apagadores (3.0704.13.G.01)
01) Salida para alumbrado, con tubería CONDUIT DE  FO. GALV. Pared delgada, caja o chalupa galvanizada, cable CONDUMEX o similar en calidad,  con diámetros y calibres especificados en proyecto, soportería y accesorios, apagador de 1, 2 y 3 salidas y tapa tipo QUINZIÑO.  a cualquier altura. Incluye: materiales, mano de obra especializada, pruebas, materiales misceláneos, acarreos, fletes, desperdicios, herramienta y equipo.</t>
  </si>
  <si>
    <t>3.0704.13.) INSTALACIONES ELÉCTRICAS
3.0704.13.) B. REFERENCIAS.
3.0704.13  F.01  l) Interruptor termomagnético (3.0704.13  G.04).
01) DE 1 POLO, 120 V.C.A., 15 A 50 AMPS, TIPO Q0, MCA. SQUARE- D o similar en calidad. Incluye: suministro, colocación, pruebas, herramienta y equipo.</t>
  </si>
  <si>
    <t>3.0704.17) OBRAS EXTERIORES
3.0704.17) B. REFERENCIAS
3.0704.17.F.01 n) Jardinería y arbolado. (3.0704.17.G.02 b)
Suministro y plantación de plantas de ornato en diferentes áreas (Palma Washingtonia 3.0 m. Inc. preparación del área, tierra de hoja, abono, acarreos, guías, excavación, colocación, riego, accesorios y todo lo necesario para dejar el trabajo completamente terminado</t>
  </si>
  <si>
    <t>SEÑALIZACION</t>
  </si>
  <si>
    <t>3.0704.12) INSTALACIONES DE GAS, HIDRÁULICAS Y SANITARIAS.
3.0704.12) B. REFERENCIAS
3.0704.12 F.01 a) 2 Línea de alimentación a cisternas, ­tinacos; redes
de riego, incluye conexiones, trazo, excavación, rellenos y pruebas.
(3.0704.12 G.01.b)
05) De cobre "M" de 1 1/2" (38mm) de diámetro., marca Nacobre o
similar. Incluye:suministro, tendido, acarreo, mano de obra, conexiones
(tees, codos, coples, conectores, reducciones, etc.), excavación,
relleno y pruebas.</t>
  </si>
  <si>
    <t>3.0704.13) INSTALACIONES ELECTRICAS
3.0704.13) B. REFERENCIAS
3.0704.13  F.01  e) Conductores de cobre tipo THW, con forro; incluye empalmes.. (3.0704.13 G.02)
03) Cable de cobre tipo THW-LS 75 °C calibre AWG # 4, marca CONDUMEX o similar en calidad. Incluye: suministro, mano de obra especializada, conexión y prueba.</t>
  </si>
  <si>
    <t>3.0704.13) INSTALACIONES ELECTRICAS
3.0704.13) B. REFERENCIAS
3.0704.13  F.01  e) Conductores de cobre tipo THW, con forro; incluye empalmes.. (3.0704.13 G.02)
04) Cable de cobre tipo THW-LS 75 °C calibre AWG # 2, marca CONDUMEX o similar en calidad. Incluye: suministro, mano de obra especializada, conexión y prueba.</t>
  </si>
  <si>
    <t>Suministro  y  colocación  de  cable de cobre desnudo (DSD) semiduro cal.  No.8 mca. CONDUMEX o similar en calidad. incluye: materiales, mano de obra, conexión, maniobras, herramienta y equipo.  En cualquier nivel. P.U.O.T.</t>
  </si>
  <si>
    <t>Suministro  y  colocación  de  cable de cobre desnudo (DSD) semiduro cal.  No.2 mca. CONDUMEX o similar en calidad. incluye: materiales, mano de obra, conexión, maniobras, herramienta y equipo.  En cualquier nivel. P.U.O.T.</t>
  </si>
  <si>
    <t>Suministro y colocación de varilla de tierra COOPER WELD de 3.0 m. x 19 mm de diámetro. Incluye: conector y conductor, suministro de materiales, mano de obra, material misceláneo, desperdicio, limpieza, acarreos, herramienta y equipo.</t>
  </si>
  <si>
    <t>Pza</t>
  </si>
  <si>
    <t xml:space="preserve">3.0704.18.) IMPERMEABILIZACIONES
3.0704.18.) B. REFERENCIAS
3.0704.18.F.01.c)Impermeabilización de techos (3.0704.18.G.01.b).
Suministro y colocación de sistema  prefabricado impermeabilizante  multicapa  de asfalto modificado FESTERMIP  10 APP PS 4.0 mm acabado aparente en gravilla, marca FESTER o similar en calidad,  blanca aplicado por  medio  de  termo fusión en toda la superficie previa limpieza  de la  misma   incluye: sellado  de  superficie con micro premier marca  FESTER como tapa poro o primer  sellado  de grietas o  fisuras con PLASTICEMEN marca FESTER refuerzos  de grietas  y puntos críticos previa limpieza y preparación de la superficie, materiales, acarreos, elevaciones, andamios, mano de obra, herramienta y equipo (P.U.O.T.).     
</t>
  </si>
  <si>
    <t xml:space="preserve">3.0704.09) PISOS Y PAVIMENTOS
3.0704.09) B REFERENCIAS
3.0704.09 – F.01 e) Pisos de losetas, baldosas o cintillas de barro.( 3.0704.09 G.01)
03) Suministro y colocación de piso de  loseta de cerámica de 60 x 60 cms, marca Daltile o similar en calidad, modelo fayette, rectificado, color crema,  asentado con cemento porcelanico crest y boquilla antihongo. incluye nivelación con mortero cemento-arena en prop. 1:5.cortes y desperdicios.
</t>
  </si>
  <si>
    <t>Suministro e instalación de contacto dúplex polarizado más tierra 15A, 127 V modelo QZ5115DS con placa QZ4803M3BN línea QUINZIÑO Mx marca BTICINO o similar en calidad. Incluye: materiales, mano de obra especializada, material misceláneo, desperdicio, maniobras, conexiones, flete, acarreos, herramienta y equipo. (P.U.O.T.)</t>
  </si>
  <si>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</si>
  <si>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</si>
  <si>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</si>
  <si>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</si>
  <si>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</si>
  <si>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</si>
  <si>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</si>
  <si>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</si>
  <si>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</si>
  <si>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CATALOGO DE CONCEPTOS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</si>
  <si>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</si>
  <si>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</si>
  <si>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</si>
  <si>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</si>
  <si>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</si>
  <si>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</si>
  <si>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</si>
  <si>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</si>
  <si>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</si>
  <si>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ANEXO
AE 15</t>
  </si>
  <si>
    <t>GOBIERNO DEL ESTADO DE TAMAULIPAS</t>
  </si>
  <si>
    <t xml:space="preserve">SECRETARÍA DE OBRAS PÚBLICAS </t>
  </si>
  <si>
    <t>ANEXO</t>
  </si>
  <si>
    <t>AE15</t>
  </si>
  <si>
    <t>RAZON SOCIAL DEL LICITANTE:</t>
  </si>
  <si>
    <t>FECHAS</t>
  </si>
  <si>
    <t xml:space="preserve">RESÚMEN DE CATALOGO DE CONCEPTOS 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</si>
  <si>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</si>
  <si>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</si>
  <si>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</si>
  <si>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</si>
  <si>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</si>
  <si>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</si>
  <si>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</si>
  <si>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Suministro y colocación de relleno de tezontle de 1/2", tendido sobre terreno natural espesor de 5cm. Incluye: material, maniobras, acarreos, mano de obra, herramienta y equipo.</t>
  </si>
  <si>
    <t>CTR CONSTRUCCIÓN
CAR. Carreteras
1.02 Estructuras
.004 Acero para Concreto Hidráulico P.U.O.T. Designación (N.CTR.CAR-1.02.004 )
2) Malla Electrosoldada 6-6/10-10</t>
  </si>
  <si>
    <t>CTR CONSTRUCCIÓN
CAR. Carreteras
1.02 Estructuras
.010 Guarniciones y Banquetas P.U.O.T. Designación (N.CTR.CAR-1.02.010 ) 
1) Guarniciones de f'c= 150kg/cm2  trapecial de15x20x40cm.</t>
  </si>
  <si>
    <t>CTR CONSTRUCCIÓN
CAR. Carreteras
1.02 Estructuras
.010 Guarniciones y Banquetas P.U.O.T. Designación (N.CTR.CAR-1.02.010 ) 
5)  Banquetas de 10cm de espesor f'c=150kg/cm2</t>
  </si>
  <si>
    <t>CTR CONSTRUCCION
CAR CARRETERAS
1.02 Estructuras
013 Demoliciones y Desmantelamientos P.U.O.T. Designación N.CTR.CAR.1.02.013
30) De guarnición de concreto simple.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</si>
  <si>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</si>
  <si>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</si>
  <si>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</si>
  <si>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 xml:space="preserve">3.0704.08.) RECUBRIMIENTOS 
3.0704.08.) B. REFERENCIAS 
3.0704.08  F.01  k) Recubrimiento de pintura (3.0704.08 G.01)
Suministro y colocación de pintura vinilica  lavable en muros, columnas, trabes y  plafones, a 2 manos color BLANCO linea VINIMEX mca. COMEX o similar en calidad. Incluye: preparación de la superficie rebabear, plaste necesario, y sellador vinilico, </t>
  </si>
  <si>
    <t>3.0704.08.) RECUBRIMIENTOS 
3.0704.08.) B. REFERENCIAS 
3.0704.08.F.01.d) Lambrín interior de azulejo (3.0704.08.G.01)
Suministro y colocación de lambrín de azulejo porcelánico marca CASTEL color Baveno Brillante de 60 cm x 60 cm, asentado con adhesivo marca Crest o similar. Incluye: materiales, mano de obra, cortes, desperdicios, preparación de la superficie y limpieza. P.U.O.T.</t>
  </si>
  <si>
    <t>Suministro y aplicación piedra laja café de la región 1 cm mínimo de espesor junteado con mortero cemento-arena 1:4. Incluye: materiales, mano de obra, herramienta, desperdicios, preparación de la superficie, andamios a cualquier nivel,  acarreos  dentro y fuera de la obra. P.U.O.T.</t>
  </si>
  <si>
    <t>Suministro e instalación de cable  de potencia tipo XLP calibre 3/0 de aluminio suave para 15 KV y 100 %  de nivel de aislamiento, marca CONDUCTORES MONTERREY o similar en calidad, de acuerdo a especificaciones y normas de la C.F.E. relativas a líneas subterráneas de distribución-construcción, a acoplarse en la red de C.F.E., incluye: suministro de materiales, mano de obra especializada, material misceláneo, desperdicio, maniobras, elevación, uso de rodillos y poleas para cableado, acarreos, herramienta y equipo. P.U.O.T.</t>
  </si>
  <si>
    <t>Suministro y colocación de señalamiento para "EXTINTOR" una cara, adosado en muro, dimensiones de 30 x 20 cm, fabricado a base de lámina de PVC rígido de 3 mm de espesor, rotulado con vinil autoadherible color rojo, Marca 3M o similar en calidad y precio, con logotipos institucionales del Manual Vigente del GOBIERNO DEL ESTADO DE TAMAULIPAS, cortado con plotter, sujeto por medio de pegamento de contacto montado sobre muro o puerta, (conforme a plano). Incluye: trazo, habilitado, elaboración, plomeo, limpieza, materiales y mano de obra que intervengan, equipo de seguridad, herramienta y equipo, en cualquier nivel P.U.O.T.</t>
  </si>
  <si>
    <t>Construcción de Trabe de Liga de concreto f'c=200 kg/cm2, de 15 x 40 cm de peralte, armada con 4 varillas del N° 4 y estribos del N°2 @ 20 cm, acabado común. Incluye: excavación, relleno, plantilla, fabricación, colado, vibrado, curado, cimbra, descimbra, materiales, desperdicios, mano de obra, flete, acarreos, maniobras, limpieza, herramienta y equipo. En cualquier altura (P.U.O.T.)</t>
  </si>
  <si>
    <t>Suministro y colocación de lámina lisa negra cal. 10 de 2.44 m de altura y 1.00 ml de longitud, con diseño multiperforado de diámetro de 12.7 mm y 6.35 mm (según diseño), distancia entre centros de 17.4 mm, con acabado epóxico de altos sólidos E-10 MARCA COMEX o similar en calidad y precio, soldada a bastidor de PTR. Incluye: soldadura, fletes, materiales,  mano de obra, acarreos hasta el lugar de la obra; herramienta,  equipo, nivelación y plomeo. En cualquier altura (P.U.O.T.)</t>
  </si>
  <si>
    <t>3.0704.06.) ESTRUCTURAS
3.0704.06.) B. REFERENCIAS
3.0704.06.F.01.e) Estructura de acero. (3.0704.06.G.09)
Suministro, habilitado y montaje de bastidor a base de 3 perfiles de PTR de 3"x2" cal. 10 @ 1.195 m de centro a centro con acabado epóxico de altos sólidos E-10 MARCA COMEX o similar en calidad y precio. Incluye: soldadura, fletes, materiales,  mano de obra, acarreos hasta el lugar de la obra; herramienta,  equipo, nivelación y plomeo, en cualquier altura.</t>
  </si>
  <si>
    <t>Suministro, habilitado y montaje de poste de acero ASTM-36 (perfiles PTR)  de 2"x3" cal. 10 de 2.50 m de longitud soldada a placa base  embebida de 0.15 x 0.15 x 3/8" con 2 anclas en forma de "U" de 3/8" de diámetro con 40 cm de desarrollo, con tapa superior de lámina de 3"x2" cal 16, acabado epóxico de altos sólidos E-10 MARCA COMEX o similar en calidad y precio. Incluye: materiales, mano de obra especializada, soldadura, fletes y acarreos hasta el lugar de la obra; herramienta, andamios,  equipo y todas las pruebas de calidad requeridas como soldadores, a cualquier altura.   (P.U.O.T.)</t>
  </si>
  <si>
    <t>Construcción de cimentación con poste a base de zapata aislada (Z1) de 0.80 x 0.80 x 0.15 m de peralte con profundidad de desplante de 0.75 m, armada con varilla #4 @ 20 cm en ambos sentidos, concreto F'c= 200 kg/cm2 con un dado de 0.30 x 0.30 x 0.55 m armado con 6 var #4 y est de #2 @ 20 cm, concreto f'c= 200 kg/cm2, placa base embebida de 0.25 x 0.25 x 3/8" con 2 anclas en forma de "U" de 1/2" de diámetro con 80 cm de desarrollo, y un poste de PTR de 3" x 2" cal 10 de 2.50 m de longitud soldado a la placa base con tapa superior de lámina de 3" x 2" cal 16, con acabado epóxico de altos sólidos E-10 MARCA COMEX o similar en calidad y precio. Incluye: excavación, relleno con material de excavación, plantilla, cimbra, descimbra, colado, vibrado, curado, habilitado y armado de acero, traslapes, dobleces, alambre recocido, bombeo, materiales, mano de obra, acarreos, fletes, desperdicios, herramientas, equipo y todo lo necesario para su correcta ejecución en cualquier nivel. Ver detalle en plano de REJA EMBLEMÁTICA. P.U.O.T.</t>
  </si>
  <si>
    <t>Construcción de letrero de identidad a base de perfiles estructurales en bastidor ( PTR de 2"x2" x cal. 14 y PTR de 3/4" x 3/4" cal. 14), forro en ambas caras de placa de acero A-36 de 3/16" de espesor, lamina calibre 18 en los costados, incluye: suministro, habilitado, corte, ensamblado, limpieza, resanes, aplicación de primario epóxico catalizado con poliamidas RP-6 (de 4-6 milésimas), Epóxico catalizado de altos sólidos curado con poliamidas RA-26 (de 4-6 milésimas) y acabado catalizado de poliuretano acrílico RA-28 (de 3-4 milésimas), (segun plano AP-02) acarreo hasta en sitio, almacenamiento, anclaje, maniobras, obras auxiliares y todo lo necesario para la correcta ejecución de este concepto de trabajo P.U.O.T.</t>
  </si>
  <si>
    <t>CTR CONSTRUCCION
CAR CARRETERAS
1.07 Señalamientos y Dispositivos de Seguridad
001 Marcas en el pavimento P.U.O.T. (Designación N.CTR.CAR.1.07.001), I1.
M-5) Rayas para delimitar la zona neutral de las rayas canalizadoras tipo galon, de 15 cm de espesor color blanco (termoplástica) y E.P.5.</t>
  </si>
  <si>
    <t>Mampostería de piedra de la región de 2" a 8" de diámetro, asentada con mortero cem-cal-arena, proporción 1:2:6 en cimentación. Incluye: mano de obra, herramienta, equipo, maniobras, acarreos y todo lo necesario para su correcta ejecución. P.U.O.T.</t>
  </si>
  <si>
    <t>Suministro y colocación de losa tipo losacero sistema 4, cal. 24 IMSA o similar en calidad y precio. Incluye: capa de compresión de 5 cm de concreto f´c=250 kg/cm2, malla electro soldada 6-6 10/10, cimbrado y descimbrado, apuntalamiento, mano de obra, herramienta, equipo, maniobras, acarreos, andamios, elevaciones y todo lo necesario para su correcta colocación. A cualquier nivel. P.U.O.T.</t>
  </si>
  <si>
    <t>3.0704.06.) ESTRUCTURAS
3.0704.06.) B. REFERENCIAS
3.0704.06.F.01.e) Estructura de acero. (3.0704.06.G.09)
Suministro y colocación de placas de acero A-36 de f'y=3515kg/cm2 con las dimensiones y especificaciones según proyecto. Incluye: primario anticorrosivo de alto desempeño y pintura esmalte OSEL línea ORO o similar en calidad y precio, a dos manos, fletes, materiales,  mano de obra, acarreos, herramienta, equipo, nivelación, plomeo y pruebas.</t>
  </si>
  <si>
    <t xml:space="preserve">3.0704.06.) ESTRUCTURAS
3.0704.06.) B. REFERENCIAS
3.0704.06.F.01.e) Estructura de acero. (3.0704.06.G.09)
Suministro de estructura metálica de acero, perfiles A-36 perfiles CF de f'y=3515kg/cm2, con dimensiones y especificaciones según proyecto. incluye: primario epóxico anticorrosivo blanco de alto desempeño Osel oro o similar en calidad a dos manos; fletes y acarreos hasta el lugar de la obra; herramienta, andamios,  equipo y todas las pruebas de calidad requeridas como soldadores, pruebas de ultrasonido y radiográfica, partículas magnéticas y liquido penetrante. a cualquier altura.  </t>
  </si>
  <si>
    <t>Suministro y colocación de placa de acero de 3/4" de 45 x 45 cm, con 8 barrenos de 1 1/8" para colocación de anclas. Incluye: material, herramienta, mano de obra, nivelación, acarreos, maniobras y todo lo necesario para su correcta colocación. P.U.O.T.</t>
  </si>
  <si>
    <t>3.0704.06.) ESTRUCTURAS
3.0704.06.) B. REFERENCIAS
3.0704.06.F.01.e) Estructura de acero. (3.0704.06.G.09)
03) Suministro, habilitado y montaje de estructura de acero soldada ASTM-36 (perfil OR 254x76x3.2), según proyecto. Incluye: primario anticorrosivo de alto desempeño y pintura esmalte OSEL ORO o similar en calidad a dos manos; material,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</si>
  <si>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>3.0704.12) INSTALACIONES DE GAS, HIDRÁULICAS Y SANITARIAS.
3.0704.12) B. REFERENCIAS
3.0704.12.F01 j) Registro de albañal; incluye excavación y relleno (3.0704.12.G.01.d)
Registro de 0.60x0.60x0.80 m, de tabique rojo común, aplanado interior; con marco y contramarco de ángulo de 1 1/2" x 3/16" y ángulo de 1 1/4" x 1/8" y 6 var. #3 pintado con primario Rojo Oxido, de esmalte y fondo de grava. Incluye: excavación y relleno perimetral.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</si>
  <si>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01) Cadena o castillo de concreto F'C=150KG/CM2, de 14x15 cm armado  con 4 var. # 3 y estribos #2 @ 15cm. Incluye: suministro de materiales, mano de obra, anclajes necesarios, cimbra común y descimbra. A cualquier altura</t>
  </si>
  <si>
    <t>Suministro e instalación de muro de tablacemento DUROCK o similar en calidad y precio, de 15 cm de espesor (según proyecto), a dos caras, con canal y poste cal. 22 repellado y afinado con mortero basecoat, previa colocación de cinta de refuerzo en las juntas, rectificado y plomeado. Incluye: material, mano de obra, cortes desperdicio limpieza, fijación y todo lo necesario para su correcta instalación. P.U.O.T.</t>
  </si>
  <si>
    <t>Construcción de banca de concreto F'C = 150kg/cm2, de 0.60 x 1.80 x 0.60 m, reforzada con malla electrosoldada 6x6-10/10, acabado pulido (según proyecto). Incluye: suministro de material, acarreos, mano de obra, nivelación, alineación, colado, vibrado, cimbra, descimbra, acero, herramienta, equipo y limpieza. P.U.O.T.</t>
  </si>
  <si>
    <t>3.0704.09) PISOS Y PAVIMENTOS
3.0704.09) B. REFERENCIAS
3.0704.09 - F.01  m) Pavimentos sobre terreno natural o de relleno compactados. (3.0704.09 G.01).
Suministro y colocación de piso de adoquín de 40 x 60 cm, color negro y 6 cm de espesor, asentado sobre una cama de arena de 5 a 7 cm de espesor (según proyecto). Incluye: material, mano de obra, cortes, colocación, desperdicio, acarreos, limpieza y retiro de sobrantes fuera de la obra.</t>
  </si>
  <si>
    <t>3.0704.09. PISOS Y PAVIMENTOS
3.0704.09.) B. REFERENCIAS
3.0704.09.F.01 a) Firmes de concreto hidráulico sobre terreno natural o relleno compactado (3.0704.09 G.01).
Piso de concreto F'C= 150 KG/CM2 de 10 cm de espesor, acabado estampado. Incluye: cimbra, color neutro para concreto marca ROTEX o similar en calidad, endurecedor, desmontaje, sellador marca SUPER TONE o similar en calidad, barniz para concreto color negro molde European Fan marca MATCRETE o similar en calidad; material, mano de obra y herramienta.</t>
  </si>
  <si>
    <t>3.0704.08.) RECUBRIMIENTOS 
3.0704.08.) B. REFERENCIAS 
3.0704.08.F.01.l) Plafones (3.0704.08.G.01).
Suministro e instalación de falso plafón de 61 x 61 cm, de fibra mineral, modelo ACUSTONE FROST marca USG o similar en calidad y precio, sistema de suspensión DONNDX. Incluye: materiales, mano de obra, habilitado de huecos para lámparas y salidas de aire acondicionado, escuadras para colgantes, alambre, nivelación, materiales necesarios para su instalación y retiro de material sobrante fuera de la obra.</t>
  </si>
  <si>
    <t>Aplanado en acabado fino con mortero cemento-cal-arena, en prop. 1:2:6, en muros. Incluye: materiales, mano de obra, acarreos, desperdicios, herramienta, limpiezas y retiro de sobrantes fuera de la obra, a cualquier altura y todo lo necesario para su correcta ejecución. P.U.O.T.</t>
  </si>
  <si>
    <t>Suministro y aplicación de pintura para canchas deportivas, tipo ARQUISPORT  marca CURACRETO o similar en calidad y precio, sobre superficie limpia y libre de suciedad, grasa, cera y otros contaminantes. Incluye: trazo, material, mano de obra, equipo, herramienta y acarreos. P.U.O.T.</t>
  </si>
  <si>
    <t xml:space="preserve">3.0704.11) VENTANERIA, CANCELERÍA Y PUERTAS DE COMUNICACION.
3.0704.11) B REFERENCIAS
3.0704.11  F.01  q) Fabricación y colocación de puertas con perfiles de aluminio anodizado (3.0704.11 G.04)
Puerta multipanel tipo capfce de 0.90 x 2.40 m, con marco y contramarco de  aluminio anodizado natural línea bolsa de 2 x 1 1/4", con  cerradura marca PHILLIPS mod 525 o similar en calidad y precio. Incluye: material, mano de obra, herramienta, herrajes, colocación, </t>
  </si>
  <si>
    <t>Suministro y colocación de cancelería de aluminio anodizado natural con perfil de 2" de la marca CUPRUM o similar en calidad, con cristal transparente de 4 mm . Incluye: materiales, mano de obra, acarreo, cortes, ajustes, fijación, plomeo, vinil, tornillería, sellado perimetral con silicón, felpas, herrajes y elementos necesarios. (P.U.O.T.)</t>
  </si>
  <si>
    <t>Suministro y colocación de reja de acero de 5/16" (1.22 x 2.44) (según diseño) colocada en bastidor de PTR 2x2x1/4, color blanco mate. Incluye: colocación, fijación, remaches, juntas plásticas, sellador, acarreo, maniobras, mano de obra, herramienta, plomeo, accesorios y todo lo necesario para su correcta colocación. P.U.O.T.</t>
  </si>
  <si>
    <t>Suministro y colocación de cerco perimetral tipo rejacero clásica de 2.50 m de altura, a base de varilla calibre 6 (4.89mm) y postes de perfil de aluminio extruido de 2 1/4" x 2 1/4" de 1.5 mm de espesor a cada 2.50m, en color S.M.A., marca DE ACERO o similar en calidad. Incluye: materiales, mano de obra, plomeo, fijación, herrajes, accesorios, plantilla de 4 cm de f'c= 100 kg/cm2, zapata aislada de 60x60x15 cm de f'c= 150 kg/cm2 armada con var. #3 @ 20 cm en ambos sentidos, dado de concreto f'c= 150 kg/cm2, de 30 cm de diámetro, armado con 4 var. #3 y est. #2 @ 20 cm, para postes, conforme a detalle de proyecto y todo lo necesario para su correcta ejecución. A cualquier altura. P.U.O.T.</t>
  </si>
  <si>
    <t>Suministro y colocación de portón abatible de 6.00 x 2.50 m, a base de dos hojas de 3.00 x 2.50, de reja tipo Rejacero Clásica marca DE ACERO o similar en calidad, en color S.M.A. Incluye: postes de perfil de aluminio extruido de 2 1/4" x 2 1/4" de 1.5 mm de espesor, materiales, mano de obra, plomeo, fijación, herrajes, accesorios, plantilla de 4 cm de f'c= 100 kg/cm2, zapata aislada de 60x60x15 cm de f'c= 150 kg/cm2 armada con var. #3 @ 20 cm en ambos sentidos, dado de concreto f'c= 150 kg/cm2, de 30 cm de diámetro, armado con 4 var. #3 y est. #2 @ 20 cm, para postes, conforme a detalle de proyecto y todo lo necesario para su correcta ejecución. A cualquier altura. P.U.O.T.</t>
  </si>
  <si>
    <t>Suministro y colocación de llave mezcladora marca URREA modelo 9297VM VERMONT, para lavabo. Incluye: material, conexiones, herramienta, mano de obra, pruebas y todo lo necesario para su correcta instalación. P.U.O.T.</t>
  </si>
  <si>
    <t xml:space="preserve">3.0704.13.) INSTALACIONES ELÉCTRICAS
3.0704.13.) B. REFERENCIAS.
3.0704.13.F.01 a) Salida de centro, contacto monofásico, trifásico y arbotante con tubería CONDUIT. Incluye cajas de registro, conexión, conductores tw y apagadores. (3.0704.13.G.01)
Salida para alumbrado con tubería CONDUIT FO. GALV. pared delgada, por losa, muro o piso, cable THW marca CONDUMEX o similar en calidad, caja galvanizada de 4x4", sobretapa sencilla para caja galvanizada, tierra física 127 v 15 A (no incluye apagador), con diámetros y calibres especificados en proyecto, a cualquier altura. Incluye: mano de obra, material, ranurado, pruebas y todo lo necesario para su correcta ejecución. 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</si>
  <si>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01) Salida para contacto doble polarizado, por losa, muro o piso, con tubería CONDUIT FO. GALV. pared delgada, cable THW-LS marca CONDUMEX o similar en calidad y precio, con caja galvanizada de 4x4" y sobretapa para caja galvanizada, tierra física  127 V,  15 A,  (no inc. el contacto), con diámetros y calibres especificados en proyecto, a cualquier altura, ranurado. Incluye: materiales, mano de obra especializada, soportería, pruebas, materiales misceláneos, acarreos, fletes, desperdicios, herramienta y equipo.</t>
  </si>
  <si>
    <t>Suministro y colocación de tablero para 12 circuitos, 3 fases 4 hilos, modelo QO3DS marca SQUARE D o similar en calidad y precio. Incluye: mano de obra, material, herramienta, equipo, maniobras, conexiones, conductores, pruebas y todo lo necesario para su correcta ejecución. P.U.O.T.</t>
  </si>
  <si>
    <t>3.0704.17) OBRAS EXTERIORES
3.0704.17) B. REFERENCIAS
3.0704.17.F.01 n) Jardinería y arbolado (3.0704.17.G.02 
sum y colocación de pasto en rollo ingles. Incluye: tendido, acarreo, rastrillado, aflojado, humedecido, eliminación de plagas, fertilizantes, mano de obra, herramienta y equipo.</t>
  </si>
  <si>
    <t>Suministro e instalación de unidad acondicionadora Mini-Split de 1.5 TR a 220 Volts, marca WHIRLPOOL o similar en calidad y precio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</si>
  <si>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Suministro e instalación de unidad acondicionadora Mini-Split de 0.5 TR a 220 Volts, marca WHIRLPOOL o similar en calidad y precio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</si>
  <si>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Suministro e instalación de unidad acondicionadora Mini-Split de 1.0 TR a 220 Volts, marca WHIRLPOOL o similar en calidad y precio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</si>
  <si>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Suministro y colocación de señalamiento para "RUTA DE EVACUACIÓN" una cara, adosado en muro o puerta, dimensiones de 40 x 17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</si>
  <si>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"SALIDA DE EMERGENCIA" una cara, adosado en muro o puerta, dimensiones de 40 x 17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</si>
  <si>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"SANITARIOS HOMBRES" una cara, adosado en muro o puerta, dimensiones de 40 x 17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</si>
  <si>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"SANITARIOS MUJERES" una cara, adosado en muro o puerta, dimensiones de 40 x 17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</si>
  <si>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"PUNTO DE REUNION" una cara, adosado en muro o puerta, dimensiones de 20 x 30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</si>
  <si>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"CASETA DE VIGILANCIA"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</si>
  <si>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"DIRECCION"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</si>
  <si>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"AREA SECRETARIA"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</si>
  <si>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"SALON LUDICO"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</si>
  <si>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"SERVICIO MEDICO"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</si>
  <si>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"AULA DE USOS MULTIPLES"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</si>
  <si>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"EDIFICIO A"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</si>
  <si>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"EDIFICIO B"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</si>
  <si>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"SITE"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</si>
  <si>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"SERVICIO SANITARIO ESPECIAL"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</si>
  <si>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"TALLER DE USOS MULTIPLES"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</si>
  <si>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"BODEGA"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</si>
  <si>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"EDIFICIO C"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</si>
  <si>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Suministro y colocación de señalamiento para "VIGILANCIA" una cara, adosado en muro o puerta, dimensiones de 17 X 35 cm, fabricado a base de lámina de PVC rígido de 3 mm de espesor, con logotipos institucionales del Manual Vigente del GOBIERNO DEL ESTADO DE TAMAULIPAS (según proyecto). Incluye: trazo, habilitado, elaboración, plomeo, limpieza, material, mano de obra y herramienta, en cualquier nivel. P.U.O.T.</t>
  </si>
  <si>
    <t>Bajada de agua pluvial con tubo PVC anger de 100 mm de diam, comprende 2 coladeras HELVEX modelo 4954 o similar en calidad y precio, interconectadas, según detalle de plano. Incluye: codos, tees, conexiones, abrazadera para sujetar a muro, material, mano de obra, herramienta, equipo y todo lo necesario para su correcta ejecución. A cualquier altura. P.U.O.T.</t>
  </si>
  <si>
    <t>Suministro y colocación de equipo hidroneumático, comprende: tanque 150 L marca METAL VERT o similar en calidad y precio, bomba sumergible sum4 pozo 1.0 hp 18 gpm marca EVANS o similar en calidad y precio, switch de presión de 3.0 h.p. 30-50 PSI, manómetro 0-100 PSI 1/4 NPT,  válvula check 1"  m-1", tee bronce 1 macho / 2 hembras 1/4 5 ways, según proyecto. Incluye: mano de obra, herramienta, equipo, maniobras, conexiones, pruebas y todo lo necesario para su correcta ejecución. P.U.O.T.</t>
  </si>
  <si>
    <t>3.0704.13) INSTALACIONES ELÉCTRICAS.
3.0704.13.B) REFERENCIAS.
3.0704.13.F.01.o) Unidades de alumbrado (3.0704.13.G.04).
Suministro e instalación de luminaria de 175 W. aditivos metálicos, 240 V, 60 HZ, modelo VENUS marca LUMI NOVA o similar en calidad y precio. Incluye: suministro de materiales y equipo necesario, lámpara de 175 w., mano de obra especializada, conexiones, material misceláneo, acarreos, elevación, maniobras, conexiones y pruebas, desperdicios, herramienta y equipo. (P.U.O.T.)</t>
  </si>
  <si>
    <t>Suministro e instalación para base de concreto piramidal para poste metálico marca CENMEX o similar en calidad y precio, de concreto f'c= 200 kg/cm2 y anclas de varilla roscada corrida de 3/4" y estribos de alambrón de 1/4" estribos @ 15 cm colocados en la varilla roscada de 3/4" con terminado en pulido aparente. Extensión de la varilla de rosca corrida con varilla de 1/2" en forma de "L" hacia las esquinas con 5 cm de recubrimiento y a 5 cm del piso. Traslape de la varilla de rosca corrida con la varilla de 1/2" mínimo de 20 cm amarrado con alambre recocido calibre 18 y malla electrosoldada 6x6-06/06, con las medidas 40 cm (base menor) x 75 cm (base mayor) x 70 cm (peralte). Incluye: suministro de materiales, excavación y relleno y compactación, mano de obra especializada, acarreos, desperdicios, elevación, maniobras, herramienta y equipo. P.U.O.T.</t>
  </si>
  <si>
    <t>Suministro y colocación de arbotante cónico circular de 5.00 m. de altura construido a base de lámina de acero galvanizado por inmersión caliente, calibre 11, con preparación para instalar luminaria en punta de poste con placa base de 14"x14"x1/2". Incluye: suministro de materiales, mano de obra, limpieza del poste, primario rojo, pintura esmalte a dos manos, plomeo, tres hilos de cable conductor de cobre TIPO THW/LS 75 ° C calibre No 10 AWG (2F+TF), para alimentación y conexión eléctrica de luminarias desde el registro en la base del arbotante, misceláneo, maniobras, elevación, fijación, desperdicio, acarreos, herramienta y equipo.</t>
  </si>
  <si>
    <t>Suministro y colocación de aparato gimnasio al aire libre modelo BA-10 marca MING o similar en calidad. Incluye: mano de obra, herramienta, equipo, maniobras, herrajes, fijación, nivelación y todo lo necesario para su correcta ejecución. P.U.O.T.</t>
  </si>
  <si>
    <t>Suministro e instalación de aparato ejercitador potro modelo TPP-GYM-0001 o similar en calidad. Incluye: mano de obra, herramienta, equipo, maniobras, acarreos, fletes, fijación, herrajes y todo lo necesario para su correcta ejecución. P.U.O.T.</t>
  </si>
  <si>
    <t>Suministro y colocación de aparato gimnasio al aire libre modelo TPP-GYM-0011, prensa de hombro doble de herrería o similar en calidad. Incluye: mano de obra, herramienta, equipo, maniobras, herrajes, fijación, nivelación y todo lo necesario para su correcta ejecución. P.U.O.T.</t>
  </si>
  <si>
    <t>Suministro e instalación de aparato ejercitador caminadora elíptica modelo TPP-GYM-0003 o similar en calidad. Incluye: mano de obra, herramienta, equipo, maniobras, acarreos, fletes, fijación, herrajes y todo lo necesario para su correcta ejecución. P.U.O.T.</t>
  </si>
  <si>
    <t>Suministro y colocación de juegos infantiles: modelo CASTLE PKG II RAI-OS100 marca RAINBOW o similar en calidad, medidas 6.76 largo, 3.47 ancho. Incluye: material, mano de obra, herramienta, maniobras, acarreos, fletes, nivelación, fijación y todo lo necesario para su correcta colocación. P.U.O.T.</t>
  </si>
  <si>
    <t>Suministro y colocación de juegos infantiles; columpio de 3 canastillas, mod. CP-103 2.0 marca JUMBO o similar en calidad, capacidad 3 niños, edades: 6 a 12. medidas: 3.28 m largo, 1.59 m ancho, 2.66 m alto, área mínima requerida: 6.88 m x 5.19 m. Incluye: material, mano de obra, herramienta, maniobras, acarreos, fletes, nivelación, fijación y todo lo necesario para su correcta colocación. P.U.O.T.</t>
  </si>
  <si>
    <t>Suministro y colocación de juegos infantiles; sube y baja doble mod. SB-5 marca JUMBO o similar en calidad, capacidad: 4 niños. edades: 6 a 12 años.  medidas: 3.00 m largo, 1.15 m ancho, 1.00 m alto, área mínima requerida: 6.60 m x 4.75 m. Incluye: material, mano de obra, herramienta, maniobras, acarreos, fletes, nivelación, fijación y todo lo necesario para su correcta colocación. P.U.O.T.</t>
  </si>
  <si>
    <t>Suministro y colocación de juegos infantiles; resbaladilla de lamina de 3.00 m de resbalón mod. RPL-117 marca JUMBO o similar en calidad, capacidad: 4 niños. edades: 6 a 12 años. medidas: 3.41 m largo x 2.25 m ancho x 2.00 m alto. área mínima requerida: 7.01 m x 5.85 m. Incluye: material, mano de obra, herramienta, maniobras, acarreos, fletes, nivelación, fijación y todo lo necesario para su correcta colocación. P.U.O.T.</t>
  </si>
  <si>
    <t>Suministro  y colocación de asta bandera de tubo de acero, telescopada en 3 tramos, con los siguientes diámetros: 2.00m de 60.30 mm, 2.00m de 73.00 mm y 3.00m de 88.90 mm. Incluye: tapa de lámina de 3/16", soporte con carrete, abrazadera, primaria anticorrosivo, pintura esmalte, material, mano de obra, herramienta, equipo, maniobras y todo lo necesario para su correcta colocación y funcionamiento. P.U.O.T.</t>
  </si>
  <si>
    <t>3.0704.03) CONCRETO HIDRÁULICO
3.0704.03) B. REFERENCIAS
3.0704.03 F.01.  a) Concreto hidráulico en cimentación, sin incluir moldes y obra falsa. (3.0704.03 G.07).
02) Resistencia f'c =100 kg/cm2. (Utilizando cemento resistente a los sulfatos).</t>
  </si>
  <si>
    <t>3.0704.03) CONCRETO HIDRÁULICO
3.0704.03) B. REFERENCIAS
3.0704.03 F.01.  a) Concreto hidráulico en cimentación, sin incluir moldes y obra falsa. (3.0704.03 G.07).
02) Resistencia f'c =250 kg/cm2. (Utilizando cemento resistente a los sulfatos).</t>
  </si>
  <si>
    <t>Suministro y colocación de Coll Rolled de acero A-36 (1.00 kg/m), lado recto de 105 cm, doblez de 10 cm, rosca de 6 cm. Incluye: tuerca, corte, tarraja, desperdicios, mano de obra, herramienta y todo lo necesario para su correcta instalación. (P.U.O.T.).</t>
  </si>
  <si>
    <t>V</t>
  </si>
  <si>
    <t>I</t>
  </si>
  <si>
    <t>EDIFICIO DE AULAS</t>
  </si>
  <si>
    <t>I-1</t>
  </si>
  <si>
    <t>PRELIMINARES</t>
  </si>
  <si>
    <t>I-2</t>
  </si>
  <si>
    <t>I-3</t>
  </si>
  <si>
    <t>ELEMENTOS ESTRUCTURALES (CADENAS, TRABES, CASTILLOS Y COLUMNAS)</t>
  </si>
  <si>
    <t>I-4</t>
  </si>
  <si>
    <t>MUROS</t>
  </si>
  <si>
    <t>I-5</t>
  </si>
  <si>
    <t>LOSAS</t>
  </si>
  <si>
    <t>I-6</t>
  </si>
  <si>
    <t>I-7</t>
  </si>
  <si>
    <t>INSTALACION ELECTRICA</t>
  </si>
  <si>
    <t>I-8</t>
  </si>
  <si>
    <t>I-9</t>
  </si>
  <si>
    <t>CANCELERIA (MAMPARAS, PUERTAS Y VENTANAS)</t>
  </si>
  <si>
    <t>INSTALACION DE AIRE ACONDICIONADO</t>
  </si>
  <si>
    <t>II</t>
  </si>
  <si>
    <t>EDIFICIO AULA, MÓDULO DE SANITARIO Y DISPENSARIO MÉDICO</t>
  </si>
  <si>
    <t>II-1</t>
  </si>
  <si>
    <t>II-2</t>
  </si>
  <si>
    <t>II-3</t>
  </si>
  <si>
    <t>II-4</t>
  </si>
  <si>
    <t>II-5</t>
  </si>
  <si>
    <t>II-6</t>
  </si>
  <si>
    <t>II-7</t>
  </si>
  <si>
    <t>INSTALACIONES HIDROSANITARIAS</t>
  </si>
  <si>
    <t>II-8</t>
  </si>
  <si>
    <t>II-9</t>
  </si>
  <si>
    <t>II-10</t>
  </si>
  <si>
    <t>II-11</t>
  </si>
  <si>
    <t>AZOTEAS</t>
  </si>
  <si>
    <t>III</t>
  </si>
  <si>
    <t>PÓRTICO DE ACCESO Y ÁREA ADMINISTRATIVA</t>
  </si>
  <si>
    <t>III-1</t>
  </si>
  <si>
    <t>III-2</t>
  </si>
  <si>
    <t>III-3</t>
  </si>
  <si>
    <t>III-4</t>
  </si>
  <si>
    <t>III-5</t>
  </si>
  <si>
    <t>IV</t>
  </si>
  <si>
    <t>VELARIA</t>
  </si>
  <si>
    <t>IV-1</t>
  </si>
  <si>
    <t>IV-2</t>
  </si>
  <si>
    <t>IV-3</t>
  </si>
  <si>
    <t>CUBIERTA DE VELARIA (CUBIERTA Y ESTRUCTURA)</t>
  </si>
  <si>
    <t>Suministro y colocación de placa de acero de 1" de 50 x 50 cm, para desplante de columnas. Incluye: 12 barrenos  de  1"  para colocación de anclas, material, herramienta, mano   de   obra y todo lo necesario para su correcta colocación. P.U.O.T.</t>
  </si>
  <si>
    <t>Suministro y colocación de placa de acero de 1" de 45 x 45 cm, para desplante de columnas. Incluye: 4 barrenos  de  3/4"  para colocación de anclas, material, herramienta, mano   de   obra y todo lo necesario para su correcta colocación. P.U.O.T.</t>
  </si>
  <si>
    <t>Suministro y colocación de placa de acero de 1" de 45 x 45 cm, para desplante de columnas. Incluye: 8 barrenos  de  3/4"  para colocación de anclas, material, herramienta, mano   de   obra y todo lo necesario para su correcta colocación. P.U.O.T.</t>
  </si>
  <si>
    <t>Suministro y colocación de placa de acero de 1/2" de 20 x 20 cm, para desplante de columnas. Incluye: 6 barrenos  de  3/8"  para colocación de anclas, material, herramienta, mano   de   obra y todo lo necesario para su correcta colocación. P.U.O.T.</t>
  </si>
  <si>
    <t>CANCHA DE USOS MÚLTIPLES</t>
  </si>
  <si>
    <t>V-1</t>
  </si>
  <si>
    <t>V-2</t>
  </si>
  <si>
    <t>ACABADO PINTURA EN CANCHAS</t>
  </si>
  <si>
    <t>VI</t>
  </si>
  <si>
    <t>GRADAS</t>
  </si>
  <si>
    <t>VII</t>
  </si>
  <si>
    <t>GIMNASIO AL AIRE LIBRE</t>
  </si>
  <si>
    <t>VIII</t>
  </si>
  <si>
    <t>AREA DE JUEGOS INFANTILES</t>
  </si>
  <si>
    <t>IX</t>
  </si>
  <si>
    <t>TROTAPISTA</t>
  </si>
  <si>
    <t>X</t>
  </si>
  <si>
    <t>PLAZA DE ACCESO</t>
  </si>
  <si>
    <t>X-1</t>
  </si>
  <si>
    <t>PLAZA</t>
  </si>
  <si>
    <t>X-2</t>
  </si>
  <si>
    <t>MURO ESCENICO</t>
  </si>
  <si>
    <t>X-2.1</t>
  </si>
  <si>
    <t>X-2.2</t>
  </si>
  <si>
    <t>Suministro y colocación de placa de acero de 3/4" de 35 x 55 cm, con 8 barrenos de 1 1/8" para colocación de anclas. Incluye: material, herramienta, mano de obra, nivelación, acarreos, maniobras y todo lo necesario para su correcta colocación. P.U.O.T.</t>
  </si>
  <si>
    <t>X-2.3</t>
  </si>
  <si>
    <t>ALBAÑILERIA Y ACABADOS</t>
  </si>
  <si>
    <t>X-2.4</t>
  </si>
  <si>
    <t>HERRERIA Y ALUMINIO</t>
  </si>
  <si>
    <t>XI</t>
  </si>
  <si>
    <t>ANDADORES</t>
  </si>
  <si>
    <t>INSTALACIONES</t>
  </si>
  <si>
    <t>XII</t>
  </si>
  <si>
    <t>ESTACIONAMIENTO</t>
  </si>
  <si>
    <t>XII-1</t>
  </si>
  <si>
    <t>XII-2</t>
  </si>
  <si>
    <t>PAVIMENTOS Y BANQUETAS</t>
  </si>
  <si>
    <t>XIII</t>
  </si>
  <si>
    <t>CASETA DE VIGILANCIA</t>
  </si>
  <si>
    <t>XIII-1</t>
  </si>
  <si>
    <t>XIII-2</t>
  </si>
  <si>
    <t>XIII-3</t>
  </si>
  <si>
    <t>XIII-4</t>
  </si>
  <si>
    <t>XIV</t>
  </si>
  <si>
    <t>CERCO PERIMETRAL</t>
  </si>
  <si>
    <t>XV</t>
  </si>
  <si>
    <t>OBRA EXTERIOR (JARDINERIA E INSTALACIONES)</t>
  </si>
  <si>
    <t>XV-1</t>
  </si>
  <si>
    <t>AREAS VERDES Y JARDINERIA</t>
  </si>
  <si>
    <t>XV-2</t>
  </si>
  <si>
    <t>RED ELECTRICA</t>
  </si>
  <si>
    <t>XV-2.1</t>
  </si>
  <si>
    <t>XV-2.2</t>
  </si>
  <si>
    <t>Suministro e instalación de sistema de tierras, compuesto de: 4.00 registros con tapa de tubo de concreto de 12", 11 varillas cooperweld de 5/8", cable de cobre desnudo cal # 1/0 AWG, soldadura cadweld de varilla a cable, conectores mecánicos marca BURNDY o similar en calidad y precio. Incluye: materiales, mano de obra especializada, misceláneos, conexiones, pruebas, excavación, relleno, desperdicios, acarreos, herramienta y equipo. P.U.O.T.</t>
  </si>
  <si>
    <t>XV-2.3</t>
  </si>
  <si>
    <t>ADHERIDOS</t>
  </si>
  <si>
    <t>XV-3</t>
  </si>
  <si>
    <t>RED HIDRAULICA SANITARIA</t>
  </si>
  <si>
    <t>XV-4</t>
  </si>
  <si>
    <t>CONSTRUCCION DE CISTERNA  CAPACIDAD 20 M3</t>
  </si>
  <si>
    <t>XV-5</t>
  </si>
  <si>
    <t>CASETA HIDRONEUMATICO</t>
  </si>
  <si>
    <t>XV-5.1</t>
  </si>
  <si>
    <t>XV-5.2</t>
  </si>
  <si>
    <t>XV-5.3</t>
  </si>
  <si>
    <t>XVI</t>
  </si>
  <si>
    <t>XVII</t>
  </si>
  <si>
    <t>REJA EMBLEMÁTICA TIPO</t>
  </si>
  <si>
    <t>XVII-1</t>
  </si>
  <si>
    <t>XVII-2</t>
  </si>
  <si>
    <t>XVIII</t>
  </si>
  <si>
    <t xml:space="preserve">LETRERO </t>
  </si>
  <si>
    <t>XVIII-1</t>
  </si>
  <si>
    <t>LETRERO DE IDENTIDAD</t>
  </si>
  <si>
    <t>XVIII-2</t>
  </si>
  <si>
    <t>CIMENTACIÓN</t>
  </si>
  <si>
    <t>XVIII-3</t>
  </si>
  <si>
    <t>3.0704.12) INSTALACIONES DE GAS, HIDRÁULICAS Y SANITARIAS.
3.0704.12) B. REFERENCIAS
3.0704.12  F.01   f) Tubería y conexiones de plástico rígido p.v.c. acampanada; incluye conexiones, para albañales. (3.0704.12 G.01.b).
02) De "4" de diámetro (10 cm). Inc. suministro, colocación, acarreo, trazo, excavación y relleno.</t>
  </si>
  <si>
    <t>3.0704.07.) MUROS
3.0704.07.) B. REFERENCIAS
3.0704.07.F.01.e)Muros de bloques huecos de concreto (3.0704.07 G.01)
01) Muro de block hueco de concreto, 15x20x40 CM asentado con mortero cemento arena prop. 1:3. de 15 CM de espesor acabado común, a plomo. Incluye: materiales, mano de obra, acarreos, desperdicios, herramienta, limpiezas y retiro de sobrantes fuera de la obra. a cualquier altura.</t>
  </si>
  <si>
    <t>Suministro y colocación de piedra bola de 4" a 6", las piedras mas grandes se acomodaran abajo. Incluye: materiales, fletes, acarreos, maniobras, tendido, acomodado, mano de obra, herramienta y equipo. (P.U.O.T.)</t>
  </si>
  <si>
    <t>3.0704.01 - OBRAS PRELIMINARES
3.0704.01 - B REFERENCIAS
3.0704.01 F.01 e) Relleno para cimentaciones, incluyendo acarreos dentro y fuera de la obra (3.0704.01 G.07 Y G.14).
04) Con material de base, compactado al 95% (grava controlada de 3/4"). Incluye;  material, maniobras, acarreos, mano de obra, prueba de laboratorio de suelos, herramientas y equipo.</t>
  </si>
  <si>
    <t>Suministro y colocación de ancla de 1" de diámetro x 100 cm de longitud; de acero ASTM A-36. Incluye: tuerca, arandela, acabado en primario, desperdicios, mano de obra, herramienta, equipo y todo lo necesario para su correcta ejecución. En cualquier nivel, según proyecto, P.U.O.T.</t>
  </si>
  <si>
    <t>Suministro y colocación de ancla de 3/4" de diámetro x 60 cm de longitud; de acero ASTM A-36. Incluye: tuerca, arandela, acabado en primario, desperdicios, mano de obra, herramienta, equipo y todo lo necesario para su correcta ejecución. En cualquier nivel, según proyecto, P.U.O.T.</t>
  </si>
  <si>
    <t>Suministro y colocación de ancla de 3/4" de diámetro x 70 cm de longitud; de acero ASTM A-36. Incluye: tuerca, arandela, acabado en primario, desperdicios, mano de obra, herramienta, equipo y todo lo necesario para su correcta ejecución. En cualquier nivel, según proyecto, P.U.O.T.</t>
  </si>
  <si>
    <t>Suministro y colocación de ancla de 3/8" de diámetro x 55 cm de longitud; de acero ASTM A-36. Incluye: tuerca, arandela, acabado en primario, desperdicios, mano de obra, herramienta, equipo y todo lo necesario para su correcta ejecución. En cualquier nivel, según proyecto, P.U.O.T.</t>
  </si>
  <si>
    <t>3.0704.13.) INSTALACIONES ELÉCTRICAS
3.0704.13.) B. REFERENCIAS.
3.0704.13  F.01  l) Interruptor termomagnético (3.0704.13  G.04).
02) DE 2 POLOS, 120/220 V.C.A., 15 A 50 AMPERES, TIPO Q0, MCA. SQUARE- D o similar. Incluye: suministro, colocación, pruebas, herramienta y equipo.</t>
  </si>
  <si>
    <t>3.0704.13.) INSTALACIONES ELÉCTRICAS
3.0704.13.) B. REFERENCIAS.
3.0704.13  F.01  l) Interruptor termomagnético (3.0704.13  G.04).
03) DE 3 POLOS, 120/220 V.C.A., 15 A 50 AMPERES, TIPO Q0, MCA. SQUARE- D o similar en calidad. Incluye: suministro, colocación, pruebas, herramienta y equipo.</t>
  </si>
  <si>
    <t>Suministro y colocación de tablero para 30 circuitos, 3 fases 4 hilos, modelo NQ304AB100F  marca SQUARE D o similar en calidad. Incluye: kit para puesta a tierra, herrajes  para fijación, mano  de  obra,  material,   herramienta, equipo,  maniobras,  conexiones,  conductores, pruebas y todo lo necesario para su correcta ejecución. P.U.O.T.</t>
  </si>
  <si>
    <t>Suministro y colocación de tablero para 18 circuitos, 3 fases 4 hilos, modelo NQ184AB100F marca SQUARE D o similar en calidad y   precio. Incluye: kit para puesta a tierra, herrajes  para fijación, mano  de  obra,  material,   herramienta, equipo,  maniobras,  conexiones,  conductores, pruebas y todo lo necesario para su correcta ejecución. P.U.O.T.</t>
  </si>
  <si>
    <t>Excavación de 0.70 cm diámetro por 10.00 m de profundidad, con equipo de perforación, trabajos ejecutados según la norma N.CTR.CAR-1.06.003  (003 Pilotes colados en el lugar). Incluye: material, mano de obra, herramienta, equipo y todo lo necesario para la correcta ejecución del concepto. En cualquier nivel, según proyecto, P.U.O.T.</t>
  </si>
  <si>
    <t>Suministro y colocación  sistema de tierras compuesta  de 3 piezas de varilla de tierra COOPER WELD de  3.00   m x 5/8" de  diámetro. Incluye: accesorios, conector soldables y mecánico marca BURNDY o similar en calidad, conductor de cobre desnudo calibre 1/0, tubo de concreto simple de 300 mm, (12"), y 450 mm de longitud tapa de acero de 3/16" de espesor con asa de alambrón con acabado de pintura de color verde, intensificador de tierras gem, barra de cobre de 2 x 1/4" de espesor 30 cm de longitud, aisladores tipo manzana ,soportería, zapatas terminales, suministro de materiales, mano de obra, material misceláneo, desperdicio, limpieza, acarreos, herramienta y equipo. P.U.O.T.</t>
  </si>
  <si>
    <t>Suministro e instalación de transformador trifásico en aceite tipo pedestal de 75 Kva 13200-220/127 volts, norma NMX-J-285, operación radial, con cuatro derivaciones de 2.5 %, cada una,  impedancia de 2.75% marca PROLEC o similar en calidad. Incluye: materiales, mano de obra especializada, conexiones, materiales misceláneos, pruebas, maniobras, elevación, acarreos, limpieza, herramienta, equipo y todo lo necesario para su correcta instalación. P.U.O.T.</t>
  </si>
  <si>
    <t>Suministro e instalación de registro prefabricado  de 40 x 40 x 60 cm  con marco de ángulo de 1-1/2 x 1-1/2" x 1/8" concreto f’c-200 kg/cm2 refuerzo malla electrosoldada 6x6-6/6 (fy= 6000kg/cm2 ) contramarco de ángulo  de acero  de 1-1/4" x 1-1/4" x 1/8"  espesor  de los muros de 3.81 cm acabado cemento pulido, aplicación de membrana de curado para el concreto, marco y contramarco galvanizado, sin piso, peso aproximado 91 kg. Incluye: material, mano de obra, excavación, relleno, herramienta, equipo y todo lo necesario para la correcta ejecución del concepto. En cualquier nivel, según proyecto, P.U.O.T.</t>
  </si>
  <si>
    <t>Suministro e instalación de apagador intercambiable 16A. 127V., modelo QZ5001, con placa para un módulo QZ4803M1BN, línea MX, marca BTICINO o similar en calidad. Incluye: material, mano de obra, herramienta, accesorios necesarios para su completa instalación, fijación y pruebas.</t>
  </si>
  <si>
    <t xml:space="preserve">3.0704.13.) INSTALACIONES ELÉCTRICAS
3.0704.13.) B. REFERENCIAS.
3.0704.13.F.01. o) Unidades de alumbrado (3.0704.13.G.04)
Suministro e instalación de proyector LED óptica de termoplástico, para uso exterior, de 12 W, modelo OU7065FBCA marca CONSTRULITA o similar en calidad, driver electrónico multivoltaje 127/277V integrado. Incluye: materiales, mano de obra especializada, material misceláneo, conexiones, pruebas, acarreos, fletes, desperdicios, herramienta y equipo. </t>
  </si>
  <si>
    <t>3.0704.13.) INSTALACIONES ELÉCTRICAS
3.0704.13.) B. REFERENCIAS.
3.0704.13.F.01. o) Unidades de alumbrado (3.0704.13.G.04) 
Suministro  e instalación  de luminaria  estanco de exclusivo diseño en policarbonato con protección UV, reflector de lámina de acero , difusor de termoplástico atenuación 0-10 v. Suspender en techo IP65 color blanco de 100 w. Tecnología led, flujo luminoso de 13600 LM, tipo de vida L70, temperatura de color 5000 k. Temperatura de operación de -40 a 50 °C, voltaje de entrada de 127-277 v. Incluye: conector recto para cable armado de 3/8" de diámetro, cable armado 3 x 12 con cubierta metálica engargola de tipo armaflex marca VIAKON o similar, clavija de media vuelta 125 V. 15 AMP. 2 polos 3 hilos con tierra física, cat. No. 4720-C, marca LEVITON  o similar, contacto con seguro de media vuelta 125 v. 15 amp. 2P, 3H, con tierra física cat. No. 4729-C marca LEVITON, conectores tipo capuchon  3M,  mano  de  obra,  conexiones,   pruebas  y   todo   lo necesario para su correcta ejecución.</t>
  </si>
  <si>
    <t>3.0704.01 - OBRAS PRELIMINARES
3.0704.01 - B REFERENCIAS
3.0704.01 F.01 f) Plantilla para desplante de 10 cm. de espesor (3.0704.01 G.08 Y G.14).
01) de concreto hidráulico f'c =100 kg/cm2.</t>
  </si>
  <si>
    <t>3.0704.04) ACERO PARA CONCRETO
3.0704.04) B. REFERENCIAS
3.0704.04. F.01. a) Acero de refuerzo en cimentación (3.0704.04.G.03 Y G.01)
02) Limite elástico f'y=4200 kg/cm2. (Corrugada # 5)</t>
  </si>
  <si>
    <t>3.0704.04) ACERO PARA CONCRETO
3.0704.04) B. REFERENCIAS
3.0704.04. F.01. a) Acero de refuerzo en cimentación (3.0704.04.G.03 Y G.01)
02) Limite elástico f'y=4200 kg/cm2. (Corrugada # 8 al # 12)</t>
  </si>
  <si>
    <t xml:space="preserve">3.0704.06.) ESTRUCTURAS
3.0704.06.) B. REFERENCIAS
3.0704.06.F.01.e) Estructura de acero. (3.0704.06.G.09)
03) Suministro, habilitado y colocación de placa base y anclas de redondo liso de acero ASTM-36. Incluye: primario anticorrosivo serie 4124  y terminado en pintura epoxicote serie 4321 marca Napko o similar en calidad a dos manos; fletes, materiales,  mano de obra, acarreos hasta el lugar de la obra; herramienta,  equipo, nivelación y plomeo.
</t>
  </si>
  <si>
    <t>Suministro y colocación de doble tuerca de 1" estructural grado 5 en la parte de la placa base. Incluye: protección anticorrosiva, material, mano de obra, herramienta y equipo. P.U.O.T.</t>
  </si>
  <si>
    <t>ESTRUCTURA DE ACERO</t>
  </si>
  <si>
    <t>3.0704.06.) ESTRUCTURAS
3.0704.06.) B. REFERENCIAS
3.0704.06.F.01.e) Estructura de acero. (3.0704.06.G.09)
03) Suministro, habilitado y montaje de estructura de acero soldada ASTM-36 (tubo de acero redondo). 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</si>
  <si>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3.0704.06.) ESTRUCTURAS
3.0704.06.) B. REFERENCIAS
3.0704.06.F.01.e) Estructura de acero. (3.0704.06.G.09)
03) Suministro, habilitado y montaje de estructura de acero soldada ASTM-36 (ángulos de conexión, separadores, contraventeos, accesorios). 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</si>
  <si>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Suministro y colocación de mortero estabilizador de cemento grout para recibir placa base de columna o estructura metálica a cualquier nivel. Incluye: material, mano de obra, nivelación, herramienta, limpiezas y retiro de sobrantes fuera de la obra. (P.U.O.T.)</t>
  </si>
  <si>
    <t>litros</t>
  </si>
  <si>
    <t>Suministro y colocación de membrana tenso estructurada marca MEHLER 700 TI o similar en calidad, de primera calidad en estructura diáfana. Incluye: mano de obra, herramienta equipo, maniobras, alzados, fijación, herrajes, pruebas necesarias. A cualquier nivel. P.U.O.T.</t>
  </si>
  <si>
    <t>PLACAS</t>
  </si>
  <si>
    <t>IV-3.1</t>
  </si>
  <si>
    <t>IV-3.2</t>
  </si>
  <si>
    <t>IV-3.3</t>
  </si>
  <si>
    <t>IV-3.4</t>
  </si>
  <si>
    <t>TERMINACIÓN DE CONSTRUCCIÓN DEL CENTRO INTEGRAL DE PREVENCIÓN Y PARTICIPACIÓN CIUDADANA EN EL MUNICIPIO DE TAMPICO 1, TAMAULIPAS.</t>
  </si>
  <si>
    <t xml:space="preserve">         LICITACIÓN No.: LPE-N82-2018</t>
  </si>
  <si>
    <t>LICITACIÓN No.: LPE-N82-2018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</si>
</sst>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€-2]* #,##0.00_-;\-[$€-2]* #,##0.00_-;_-[$€-2]* &quot;-&quot;??_-"/>
    <numFmt numFmtId="165" formatCode="\ \ General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sz val="9"/>
      <name val="HelveticaNeueLT Std Lt"/>
      <family val="2"/>
    </font>
    <font>
      <b/>
      <sz val="14"/>
      <name val="HelveticaNeueLT Std Lt"/>
      <family val="2"/>
    </font>
    <font>
      <sz val="8"/>
      <name val="HelveticaNeueLT Std Lt"/>
      <family val="2"/>
    </font>
    <font>
      <b/>
      <sz val="8"/>
      <name val="HelveticaNeueLT Std"/>
      <family val="2"/>
    </font>
    <font>
      <b/>
      <sz val="11"/>
      <name val="HelveticaNeueLT Std"/>
      <family val="2"/>
    </font>
    <font>
      <b/>
      <sz val="10"/>
      <color rgb="FF993300"/>
      <name val="HelveticaNeueLT Std Lt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8"/>
      <name val="HelveticaNeueLT Std Lt"/>
      <family val="2"/>
    </font>
    <font>
      <b/>
      <sz val="9"/>
      <name val="HelveticaNeueLT Std Lt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4" fontId="19" fillId="0" borderId="0" applyFont="0" applyFill="0" applyBorder="0" applyAlignment="0" applyProtection="0"/>
  </cellStyleXfs>
  <cellXfs count="136">
    <xf numFmtId="0" fontId="0" fillId="0" borderId="0" xfId="0"/>
    <xf numFmtId="0" fontId="7" fillId="0" borderId="0" xfId="0" applyFont="1" applyFill="1" applyBorder="1"/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right"/>
    </xf>
    <xf numFmtId="1" fontId="7" fillId="0" borderId="0" xfId="0" applyNumberFormat="1" applyFont="1" applyFill="1" applyBorder="1"/>
    <xf numFmtId="4" fontId="7" fillId="0" borderId="0" xfId="0" applyNumberFormat="1" applyFont="1" applyFill="1" applyBorder="1"/>
    <xf numFmtId="0" fontId="7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7" fillId="0" borderId="1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right"/>
    </xf>
    <xf numFmtId="0" fontId="7" fillId="0" borderId="1" xfId="0" applyFont="1" applyFill="1" applyBorder="1"/>
    <xf numFmtId="0" fontId="7" fillId="0" borderId="15" xfId="0" applyFont="1" applyFill="1" applyBorder="1"/>
    <xf numFmtId="0" fontId="7" fillId="0" borderId="4" xfId="0" applyFont="1" applyFill="1" applyBorder="1"/>
    <xf numFmtId="0" fontId="7" fillId="0" borderId="5" xfId="0" applyFont="1" applyFill="1" applyBorder="1"/>
    <xf numFmtId="0" fontId="10" fillId="0" borderId="1" xfId="0" applyFont="1" applyFill="1" applyBorder="1"/>
    <xf numFmtId="165" fontId="13" fillId="0" borderId="0" xfId="6" applyNumberFormat="1" applyFont="1" applyFill="1" applyBorder="1" applyAlignment="1">
      <alignment horizontal="left" vertical="top"/>
    </xf>
    <xf numFmtId="0" fontId="10" fillId="0" borderId="0" xfId="0" applyFont="1" applyFill="1" applyBorder="1"/>
    <xf numFmtId="0" fontId="10" fillId="0" borderId="13" xfId="0" applyFont="1" applyFill="1" applyBorder="1"/>
    <xf numFmtId="0" fontId="10" fillId="0" borderId="11" xfId="0" applyFont="1" applyFill="1" applyBorder="1"/>
    <xf numFmtId="0" fontId="10" fillId="0" borderId="6" xfId="0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11" fillId="0" borderId="2" xfId="0" applyFont="1" applyFill="1" applyBorder="1" applyAlignment="1">
      <alignment horizontal="justify" vertical="center"/>
    </xf>
    <xf numFmtId="0" fontId="11" fillId="0" borderId="13" xfId="2" applyNumberFormat="1" applyFont="1" applyFill="1" applyBorder="1" applyAlignment="1">
      <alignment horizontal="justify" vertical="center" wrapText="1"/>
    </xf>
    <xf numFmtId="0" fontId="15" fillId="0" borderId="13" xfId="2" applyFont="1" applyFill="1" applyBorder="1" applyAlignment="1">
      <alignment horizontal="center" vertical="top"/>
    </xf>
    <xf numFmtId="4" fontId="15" fillId="0" borderId="11" xfId="2" applyNumberFormat="1" applyFont="1" applyFill="1" applyBorder="1" applyAlignment="1">
      <alignment horizontal="center" vertical="top"/>
    </xf>
    <xf numFmtId="0" fontId="15" fillId="0" borderId="11" xfId="0" applyFont="1" applyFill="1" applyBorder="1" applyAlignment="1">
      <alignment vertical="top"/>
    </xf>
    <xf numFmtId="0" fontId="15" fillId="0" borderId="1" xfId="0" applyFont="1" applyFill="1" applyBorder="1"/>
    <xf numFmtId="165" fontId="16" fillId="0" borderId="13" xfId="6" applyNumberFormat="1" applyFont="1" applyFill="1" applyBorder="1" applyAlignment="1">
      <alignment horizontal="left" vertical="top"/>
    </xf>
    <xf numFmtId="165" fontId="16" fillId="0" borderId="11" xfId="6" applyNumberFormat="1" applyFont="1" applyFill="1" applyBorder="1" applyAlignment="1">
      <alignment horizontal="left" vertical="top"/>
    </xf>
    <xf numFmtId="165" fontId="16" fillId="0" borderId="1" xfId="6" applyNumberFormat="1" applyFont="1" applyFill="1" applyBorder="1" applyAlignment="1">
      <alignment horizontal="left" vertical="top"/>
    </xf>
    <xf numFmtId="0" fontId="15" fillId="0" borderId="13" xfId="0" applyFont="1" applyFill="1" applyBorder="1"/>
    <xf numFmtId="0" fontId="15" fillId="0" borderId="11" xfId="0" applyFont="1" applyFill="1" applyBorder="1"/>
    <xf numFmtId="0" fontId="6" fillId="0" borderId="0" xfId="1" applyFont="1" applyFill="1" applyBorder="1" applyAlignment="1"/>
    <xf numFmtId="0" fontId="1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1" fontId="17" fillId="0" borderId="6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justify" vertical="center" wrapText="1"/>
    </xf>
    <xf numFmtId="4" fontId="10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" fontId="10" fillId="0" borderId="6" xfId="1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justify" vertical="center" wrapText="1"/>
    </xf>
    <xf numFmtId="4" fontId="10" fillId="0" borderId="6" xfId="1" applyNumberFormat="1" applyFont="1" applyFill="1" applyBorder="1" applyAlignment="1">
      <alignment horizontal="center" vertical="center"/>
    </xf>
    <xf numFmtId="0" fontId="17" fillId="0" borderId="6" xfId="2" applyFont="1" applyFill="1" applyBorder="1" applyAlignment="1">
      <alignment horizontal="justify" vertical="center" wrapText="1"/>
    </xf>
    <xf numFmtId="0" fontId="17" fillId="0" borderId="6" xfId="0" applyFont="1" applyFill="1" applyBorder="1" applyAlignment="1">
      <alignment horizontal="center" vertical="center"/>
    </xf>
    <xf numFmtId="4" fontId="17" fillId="0" borderId="6" xfId="1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/>
    <xf numFmtId="4" fontId="10" fillId="0" borderId="0" xfId="0" applyNumberFormat="1" applyFont="1" applyFill="1" applyBorder="1"/>
    <xf numFmtId="0" fontId="21" fillId="0" borderId="6" xfId="0" applyFont="1" applyFill="1" applyBorder="1" applyAlignment="1">
      <alignment horizontal="center" vertical="center"/>
    </xf>
    <xf numFmtId="44" fontId="22" fillId="0" borderId="6" xfId="7" applyFont="1" applyBorder="1" applyAlignment="1">
      <alignment horizontal="center" vertical="center"/>
    </xf>
    <xf numFmtId="44" fontId="21" fillId="0" borderId="6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21" fillId="0" borderId="0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right"/>
    </xf>
    <xf numFmtId="44" fontId="21" fillId="0" borderId="8" xfId="0" applyNumberFormat="1" applyFont="1" applyFill="1" applyBorder="1"/>
    <xf numFmtId="0" fontId="21" fillId="0" borderId="0" xfId="0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1" fontId="11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right" vertical="center"/>
    </xf>
    <xf numFmtId="0" fontId="7" fillId="0" borderId="11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/>
    <xf numFmtId="0" fontId="7" fillId="0" borderId="12" xfId="0" applyFont="1" applyFill="1" applyBorder="1" applyAlignment="1"/>
    <xf numFmtId="0" fontId="7" fillId="0" borderId="10" xfId="0" applyFont="1" applyFill="1" applyBorder="1" applyAlignment="1"/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</cellXfs>
  <cellStyles count="8">
    <cellStyle name="Euro" xfId="4"/>
    <cellStyle name="Moneda" xfId="7" builtinId="4"/>
    <cellStyle name="Normal" xfId="0" builtinId="0"/>
    <cellStyle name="Normal 2" xfId="1"/>
    <cellStyle name="Normal 3" xfId="3"/>
    <cellStyle name="Normal 4" xfId="5"/>
    <cellStyle name="Normal_GSANCHEZ 2" xfId="2"/>
    <cellStyle name="Normal_Presupuestos corregidos y aumentados(BUSTAMANTE)" xfId="6"/>
  </cellStyles>
  <dxfs count="0"/>
  <tableStyles count="0" defaultTableStyle="TableStyleMedium2" defaultPivotStyle="PivotStyleLight16"/>
  <colors>
    <mruColors>
      <color rgb="FFFFFF66"/>
      <color rgb="FFFFFFFF"/>
      <color rgb="FFFFFF00"/>
      <color rgb="FFCC66FF"/>
      <color rgb="FFFF00FF"/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839625</xdr:colOff>
      <xdr:row>3</xdr:row>
      <xdr:rowOff>54675</xdr:rowOff>
    </xdr:to>
    <xdr:pic>
      <xdr:nvPicPr>
        <xdr:cNvPr id="4" name="2 Imagen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6400" cy="597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811050</xdr:colOff>
      <xdr:row>3</xdr:row>
      <xdr:rowOff>75086</xdr:rowOff>
    </xdr:to>
    <xdr:pic>
      <xdr:nvPicPr>
        <xdr:cNvPr id="4" name="2 Imagen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15925" cy="598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0" tint="-0.499984740745262"/>
  </sheetPr>
  <dimension ref="A1:H335"/>
  <sheetViews>
    <sheetView showGridLines="0" tabSelected="1" topLeftCell="B1" zoomScale="85" zoomScaleNormal="85" workbookViewId="0">
      <selection activeCell="J10" sqref="J10"/>
    </sheetView>
  </sheetViews>
  <sheetFormatPr baseColWidth="10" defaultColWidth="11.42578125" defaultRowHeight="12.75" outlineLevelCol="1" x14ac:dyDescent="0.2"/>
  <cols>
    <col min="1" max="1" width="11.140625" style="1" hidden="1" customWidth="1" outlineLevel="1"/>
    <col min="2" max="2" width="13" style="7" customWidth="1" collapsed="1"/>
    <col min="3" max="3" width="51.7109375" style="1" customWidth="1"/>
    <col min="4" max="4" width="7.42578125" style="1" customWidth="1"/>
    <col min="5" max="5" width="11.140625" style="8" customWidth="1"/>
    <col min="6" max="6" width="14.140625" style="9" customWidth="1"/>
    <col min="7" max="7" width="28.140625" style="9" customWidth="1"/>
    <col min="8" max="8" width="13.140625" style="9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84" width="11.42578125" style="1"/>
  </cols>
  <sheetData>
    <row r="1" spans="1:8" ht="15.75" x14ac:dyDescent="0.2">
      <c r="A1" s="86" t="s">
        <v>74</v>
      </c>
      <c r="B1" s="86"/>
      <c r="C1" s="86"/>
      <c r="D1" s="86"/>
      <c r="E1" s="86"/>
      <c r="F1" s="86"/>
      <c r="G1" s="86"/>
      <c r="H1" s="86"/>
    </row>
    <row r="2" spans="1:8" ht="13.5" x14ac:dyDescent="0.2">
      <c r="A2" s="85" t="s">
        <v>75</v>
      </c>
      <c r="B2" s="85"/>
      <c r="C2" s="85"/>
      <c r="D2" s="85"/>
      <c r="E2" s="85"/>
      <c r="F2" s="85"/>
      <c r="G2" s="85"/>
      <c r="H2" s="85"/>
    </row>
    <row r="3" spans="1:8" x14ac:dyDescent="0.2">
      <c r="A3" s="76" t="s">
        <v>87</v>
      </c>
      <c r="B3" s="76"/>
      <c r="C3" s="76"/>
      <c r="D3" s="76"/>
      <c r="E3" s="76"/>
      <c r="F3" s="76"/>
      <c r="G3" s="76"/>
      <c r="H3" s="76"/>
    </row>
    <row r="6" spans="1:8" x14ac:dyDescent="0.2">
      <c r="A6" s="89" t="s">
        <v>332</v>
      </c>
      <c r="B6" s="89"/>
      <c r="C6" s="89"/>
      <c r="D6" s="90" t="s">
        <v>71</v>
      </c>
      <c r="E6" s="91"/>
      <c r="F6" s="92"/>
      <c r="G6" s="2" t="s">
        <v>72</v>
      </c>
      <c r="H6" s="96" t="s">
        <v>73</v>
      </c>
    </row>
    <row r="7" spans="1:8" ht="31.5" x14ac:dyDescent="0.2">
      <c r="A7" s="87" t="s">
        <v>70</v>
      </c>
      <c r="B7" s="88"/>
      <c r="C7" s="10" t="s">
        <v>331</v>
      </c>
      <c r="D7" s="93"/>
      <c r="E7" s="94"/>
      <c r="F7" s="95"/>
      <c r="G7" s="3"/>
      <c r="H7" s="97"/>
    </row>
    <row r="8" spans="1:8" x14ac:dyDescent="0.2">
      <c r="A8" s="80" t="s">
        <v>64</v>
      </c>
      <c r="B8" s="80"/>
      <c r="C8" s="80"/>
      <c r="D8" s="82" t="s">
        <v>65</v>
      </c>
      <c r="E8" s="82"/>
      <c r="F8" s="4" t="s">
        <v>66</v>
      </c>
      <c r="G8" s="5"/>
      <c r="H8" s="46" t="s">
        <v>68</v>
      </c>
    </row>
    <row r="9" spans="1:8" x14ac:dyDescent="0.2">
      <c r="A9" s="81"/>
      <c r="B9" s="81"/>
      <c r="C9" s="81"/>
      <c r="D9" s="83"/>
      <c r="E9" s="83"/>
      <c r="F9" s="6" t="s">
        <v>67</v>
      </c>
      <c r="G9" s="50"/>
      <c r="H9" s="48" t="s">
        <v>69</v>
      </c>
    </row>
    <row r="10" spans="1:8" ht="18" x14ac:dyDescent="0.25">
      <c r="A10" s="79" t="s">
        <v>63</v>
      </c>
      <c r="B10" s="79"/>
      <c r="C10" s="79"/>
      <c r="D10" s="79"/>
      <c r="E10" s="79"/>
      <c r="F10" s="79"/>
      <c r="G10" s="79"/>
      <c r="H10" s="79"/>
    </row>
    <row r="11" spans="1:8" s="49" customFormat="1" ht="14.25" x14ac:dyDescent="0.25">
      <c r="A11" s="75" t="s">
        <v>60</v>
      </c>
      <c r="B11" s="84" t="s">
        <v>55</v>
      </c>
      <c r="C11" s="75" t="s">
        <v>56</v>
      </c>
      <c r="D11" s="75" t="s">
        <v>57</v>
      </c>
      <c r="E11" s="75" t="s">
        <v>58</v>
      </c>
      <c r="F11" s="78" t="s">
        <v>59</v>
      </c>
      <c r="G11" s="78"/>
      <c r="H11" s="77" t="s">
        <v>62</v>
      </c>
    </row>
    <row r="12" spans="1:8" s="12" customFormat="1" ht="10.5" x14ac:dyDescent="0.15">
      <c r="A12" s="75"/>
      <c r="B12" s="84"/>
      <c r="C12" s="75"/>
      <c r="D12" s="75"/>
      <c r="E12" s="75"/>
      <c r="F12" s="47" t="s">
        <v>60</v>
      </c>
      <c r="G12" s="47" t="s">
        <v>61</v>
      </c>
      <c r="H12" s="75"/>
    </row>
    <row r="13" spans="1:8" x14ac:dyDescent="0.2">
      <c r="A13" s="44"/>
      <c r="B13" s="51" t="s">
        <v>173</v>
      </c>
      <c r="C13" s="52" t="s">
        <v>174</v>
      </c>
      <c r="D13" s="53"/>
      <c r="E13" s="53"/>
      <c r="F13" s="54"/>
      <c r="G13" s="54"/>
      <c r="H13" s="54"/>
    </row>
    <row r="14" spans="1:8" x14ac:dyDescent="0.2">
      <c r="A14" s="44"/>
      <c r="B14" s="51" t="s">
        <v>175</v>
      </c>
      <c r="C14" s="52" t="s">
        <v>176</v>
      </c>
      <c r="D14" s="53"/>
      <c r="E14" s="53"/>
      <c r="F14" s="54"/>
      <c r="G14" s="54"/>
      <c r="H14" s="54"/>
    </row>
    <row r="15" spans="1:8" ht="84" x14ac:dyDescent="0.2">
      <c r="A15" s="45"/>
      <c r="B15" s="55">
        <v>300001051</v>
      </c>
      <c r="C15" s="56" t="s">
        <v>6</v>
      </c>
      <c r="D15" s="57" t="s">
        <v>0</v>
      </c>
      <c r="E15" s="53">
        <v>91.4816</v>
      </c>
      <c r="F15" s="66"/>
      <c r="G15" s="65"/>
      <c r="H15" s="67"/>
    </row>
    <row r="16" spans="1:8" ht="14.25" x14ac:dyDescent="0.2">
      <c r="A16" s="44"/>
      <c r="B16" s="51" t="s">
        <v>177</v>
      </c>
      <c r="C16" s="58" t="s">
        <v>8</v>
      </c>
      <c r="D16" s="57"/>
      <c r="E16" s="53"/>
      <c r="F16" s="66"/>
      <c r="G16" s="65"/>
      <c r="H16" s="67"/>
    </row>
    <row r="17" spans="1:8" ht="84" x14ac:dyDescent="0.2">
      <c r="A17" s="45"/>
      <c r="B17" s="55">
        <v>300002001</v>
      </c>
      <c r="C17" s="56" t="s">
        <v>9</v>
      </c>
      <c r="D17" s="57" t="s">
        <v>3</v>
      </c>
      <c r="E17" s="53">
        <v>501.26199200000002</v>
      </c>
      <c r="F17" s="66"/>
      <c r="G17" s="65"/>
      <c r="H17" s="67"/>
    </row>
    <row r="18" spans="1:8" ht="94.5" x14ac:dyDescent="0.2">
      <c r="A18" s="45"/>
      <c r="B18" s="55">
        <v>300002039</v>
      </c>
      <c r="C18" s="56" t="s">
        <v>18</v>
      </c>
      <c r="D18" s="57" t="s">
        <v>3</v>
      </c>
      <c r="E18" s="53">
        <v>635.79712000000006</v>
      </c>
      <c r="F18" s="66"/>
      <c r="G18" s="65"/>
      <c r="H18" s="67"/>
    </row>
    <row r="19" spans="1:8" ht="52.5" x14ac:dyDescent="0.2">
      <c r="A19" s="45"/>
      <c r="B19" s="55">
        <v>300002013</v>
      </c>
      <c r="C19" s="56" t="s">
        <v>11</v>
      </c>
      <c r="D19" s="57" t="s">
        <v>3</v>
      </c>
      <c r="E19" s="53">
        <v>3.8593800000000043</v>
      </c>
      <c r="F19" s="66"/>
      <c r="G19" s="65"/>
      <c r="H19" s="67"/>
    </row>
    <row r="20" spans="1:8" ht="52.5" x14ac:dyDescent="0.2">
      <c r="A20" s="45"/>
      <c r="B20" s="55">
        <v>300002015</v>
      </c>
      <c r="C20" s="56" t="s">
        <v>13</v>
      </c>
      <c r="D20" s="57" t="s">
        <v>0</v>
      </c>
      <c r="E20" s="53">
        <v>5.7461879999999992</v>
      </c>
      <c r="F20" s="66"/>
      <c r="G20" s="65"/>
      <c r="H20" s="67"/>
    </row>
    <row r="21" spans="1:8" ht="52.5" x14ac:dyDescent="0.2">
      <c r="A21" s="45"/>
      <c r="B21" s="55">
        <v>300002020</v>
      </c>
      <c r="C21" s="56" t="s">
        <v>14</v>
      </c>
      <c r="D21" s="57" t="s">
        <v>7</v>
      </c>
      <c r="E21" s="53">
        <v>306.50624199999993</v>
      </c>
      <c r="F21" s="66"/>
      <c r="G21" s="65"/>
      <c r="H21" s="67"/>
    </row>
    <row r="22" spans="1:8" ht="52.5" x14ac:dyDescent="0.2">
      <c r="A22" s="45"/>
      <c r="B22" s="55">
        <v>300002021</v>
      </c>
      <c r="C22" s="56" t="s">
        <v>15</v>
      </c>
      <c r="D22" s="57" t="s">
        <v>7</v>
      </c>
      <c r="E22" s="53">
        <v>1504.786556</v>
      </c>
      <c r="F22" s="66"/>
      <c r="G22" s="65"/>
      <c r="H22" s="67"/>
    </row>
    <row r="23" spans="1:8" ht="52.5" x14ac:dyDescent="0.2">
      <c r="A23" s="45"/>
      <c r="B23" s="55">
        <v>300002023</v>
      </c>
      <c r="C23" s="56" t="s">
        <v>16</v>
      </c>
      <c r="D23" s="57" t="s">
        <v>7</v>
      </c>
      <c r="E23" s="53">
        <v>2659.4701700000001</v>
      </c>
      <c r="F23" s="66"/>
      <c r="G23" s="65"/>
      <c r="H23" s="67"/>
    </row>
    <row r="24" spans="1:8" ht="31.5" x14ac:dyDescent="0.2">
      <c r="A24" s="45"/>
      <c r="B24" s="55">
        <v>300002041</v>
      </c>
      <c r="C24" s="56" t="s">
        <v>19</v>
      </c>
      <c r="D24" s="57" t="s">
        <v>3</v>
      </c>
      <c r="E24" s="53">
        <v>0.58605399999999996</v>
      </c>
      <c r="F24" s="66"/>
      <c r="G24" s="65"/>
      <c r="H24" s="67"/>
    </row>
    <row r="25" spans="1:8" ht="31.5" x14ac:dyDescent="0.2">
      <c r="A25" s="45"/>
      <c r="B25" s="55">
        <v>300002262</v>
      </c>
      <c r="C25" s="56" t="s">
        <v>21</v>
      </c>
      <c r="D25" s="57" t="s">
        <v>0</v>
      </c>
      <c r="E25" s="53">
        <v>340.82613600000002</v>
      </c>
      <c r="F25" s="66"/>
      <c r="G25" s="65"/>
      <c r="H25" s="67"/>
    </row>
    <row r="26" spans="1:8" ht="21" x14ac:dyDescent="0.2">
      <c r="A26" s="44"/>
      <c r="B26" s="51" t="s">
        <v>178</v>
      </c>
      <c r="C26" s="58" t="s">
        <v>179</v>
      </c>
      <c r="D26" s="57"/>
      <c r="E26" s="53"/>
      <c r="F26" s="66"/>
      <c r="G26" s="65"/>
      <c r="H26" s="67"/>
    </row>
    <row r="27" spans="1:8" ht="94.5" x14ac:dyDescent="0.2">
      <c r="A27" s="45"/>
      <c r="B27" s="55">
        <v>300089193</v>
      </c>
      <c r="C27" s="56" t="s">
        <v>115</v>
      </c>
      <c r="D27" s="57" t="s">
        <v>2</v>
      </c>
      <c r="E27" s="53">
        <v>68.453965999999994</v>
      </c>
      <c r="F27" s="66"/>
      <c r="G27" s="65"/>
      <c r="H27" s="67"/>
    </row>
    <row r="28" spans="1:8" ht="14.25" x14ac:dyDescent="0.2">
      <c r="A28" s="44"/>
      <c r="B28" s="51" t="s">
        <v>180</v>
      </c>
      <c r="C28" s="58" t="s">
        <v>181</v>
      </c>
      <c r="D28" s="57"/>
      <c r="E28" s="53"/>
      <c r="F28" s="66"/>
      <c r="G28" s="65"/>
      <c r="H28" s="67"/>
    </row>
    <row r="29" spans="1:8" ht="94.5" x14ac:dyDescent="0.2">
      <c r="A29" s="45"/>
      <c r="B29" s="55">
        <v>300004056</v>
      </c>
      <c r="C29" s="56" t="s">
        <v>27</v>
      </c>
      <c r="D29" s="57" t="s">
        <v>0</v>
      </c>
      <c r="E29" s="53">
        <v>201.74551599999998</v>
      </c>
      <c r="F29" s="66"/>
      <c r="G29" s="65"/>
      <c r="H29" s="67"/>
    </row>
    <row r="30" spans="1:8" ht="94.5" x14ac:dyDescent="0.2">
      <c r="A30" s="45"/>
      <c r="B30" s="55">
        <v>300004134</v>
      </c>
      <c r="C30" s="56" t="s">
        <v>297</v>
      </c>
      <c r="D30" s="57" t="s">
        <v>0</v>
      </c>
      <c r="E30" s="53">
        <v>124.086214</v>
      </c>
      <c r="F30" s="66"/>
      <c r="G30" s="65"/>
      <c r="H30" s="67"/>
    </row>
    <row r="31" spans="1:8" ht="63" x14ac:dyDescent="0.2">
      <c r="A31" s="45"/>
      <c r="B31" s="55">
        <v>300089194</v>
      </c>
      <c r="C31" s="56" t="s">
        <v>116</v>
      </c>
      <c r="D31" s="57" t="s">
        <v>0</v>
      </c>
      <c r="E31" s="53">
        <v>283.89313400000003</v>
      </c>
      <c r="F31" s="66"/>
      <c r="G31" s="65"/>
      <c r="H31" s="67"/>
    </row>
    <row r="32" spans="1:8" ht="14.25" x14ac:dyDescent="0.2">
      <c r="A32" s="44"/>
      <c r="B32" s="51" t="s">
        <v>182</v>
      </c>
      <c r="C32" s="58" t="s">
        <v>183</v>
      </c>
      <c r="D32" s="57"/>
      <c r="E32" s="53"/>
      <c r="F32" s="66"/>
      <c r="G32" s="65"/>
      <c r="H32" s="67"/>
    </row>
    <row r="33" spans="1:8" ht="63" x14ac:dyDescent="0.2">
      <c r="A33" s="45"/>
      <c r="B33" s="55">
        <v>300061818</v>
      </c>
      <c r="C33" s="56" t="s">
        <v>109</v>
      </c>
      <c r="D33" s="57" t="s">
        <v>23</v>
      </c>
      <c r="E33" s="53">
        <v>10.534678000000007</v>
      </c>
      <c r="F33" s="66"/>
      <c r="G33" s="65"/>
      <c r="H33" s="67"/>
    </row>
    <row r="34" spans="1:8" ht="14.25" x14ac:dyDescent="0.2">
      <c r="A34" s="44"/>
      <c r="B34" s="51" t="s">
        <v>184</v>
      </c>
      <c r="C34" s="58" t="s">
        <v>35</v>
      </c>
      <c r="D34" s="57"/>
      <c r="E34" s="53"/>
      <c r="F34" s="66"/>
      <c r="G34" s="65"/>
      <c r="H34" s="67"/>
    </row>
    <row r="35" spans="1:8" ht="84" x14ac:dyDescent="0.2">
      <c r="A35" s="45"/>
      <c r="B35" s="55">
        <v>300061819</v>
      </c>
      <c r="C35" s="56" t="s">
        <v>110</v>
      </c>
      <c r="D35" s="57" t="s">
        <v>7</v>
      </c>
      <c r="E35" s="53">
        <v>1329.1561780000002</v>
      </c>
      <c r="F35" s="66"/>
      <c r="G35" s="65"/>
      <c r="H35" s="67"/>
    </row>
    <row r="36" spans="1:8" ht="105" x14ac:dyDescent="0.2">
      <c r="A36" s="45"/>
      <c r="B36" s="55">
        <v>300061820</v>
      </c>
      <c r="C36" s="56" t="s">
        <v>111</v>
      </c>
      <c r="D36" s="57" t="s">
        <v>7</v>
      </c>
      <c r="E36" s="53">
        <v>12817.652786400002</v>
      </c>
      <c r="F36" s="66"/>
      <c r="G36" s="65"/>
      <c r="H36" s="67"/>
    </row>
    <row r="37" spans="1:8" ht="42" x14ac:dyDescent="0.2">
      <c r="A37" s="45"/>
      <c r="B37" s="55">
        <v>300061821</v>
      </c>
      <c r="C37" s="56" t="s">
        <v>112</v>
      </c>
      <c r="D37" s="57" t="s">
        <v>1</v>
      </c>
      <c r="E37" s="53">
        <v>2</v>
      </c>
      <c r="F37" s="66"/>
      <c r="G37" s="65"/>
      <c r="H37" s="67"/>
    </row>
    <row r="38" spans="1:8" ht="52.5" x14ac:dyDescent="0.2">
      <c r="A38" s="45"/>
      <c r="B38" s="55">
        <v>300002741</v>
      </c>
      <c r="C38" s="56" t="s">
        <v>301</v>
      </c>
      <c r="D38" s="57" t="s">
        <v>1</v>
      </c>
      <c r="E38" s="53">
        <v>88</v>
      </c>
      <c r="F38" s="66"/>
      <c r="G38" s="65"/>
      <c r="H38" s="67"/>
    </row>
    <row r="39" spans="1:8" ht="14.25" x14ac:dyDescent="0.2">
      <c r="A39" s="44"/>
      <c r="B39" s="51" t="s">
        <v>185</v>
      </c>
      <c r="C39" s="58" t="s">
        <v>186</v>
      </c>
      <c r="D39" s="57"/>
      <c r="E39" s="53"/>
      <c r="F39" s="66"/>
      <c r="G39" s="65"/>
      <c r="H39" s="67"/>
    </row>
    <row r="40" spans="1:8" ht="52.5" x14ac:dyDescent="0.2">
      <c r="A40" s="45"/>
      <c r="B40" s="55">
        <v>300087268</v>
      </c>
      <c r="C40" s="56" t="s">
        <v>131</v>
      </c>
      <c r="D40" s="57" t="s">
        <v>1</v>
      </c>
      <c r="E40" s="53">
        <v>1</v>
      </c>
      <c r="F40" s="66"/>
      <c r="G40" s="65"/>
      <c r="H40" s="67"/>
    </row>
    <row r="41" spans="1:8" ht="63" x14ac:dyDescent="0.2">
      <c r="A41" s="45"/>
      <c r="B41" s="55">
        <v>300013064</v>
      </c>
      <c r="C41" s="56" t="s">
        <v>41</v>
      </c>
      <c r="D41" s="57" t="s">
        <v>1</v>
      </c>
      <c r="E41" s="53">
        <v>2</v>
      </c>
      <c r="F41" s="66"/>
      <c r="G41" s="65"/>
      <c r="H41" s="67"/>
    </row>
    <row r="42" spans="1:8" ht="42" x14ac:dyDescent="0.2">
      <c r="A42" s="45"/>
      <c r="B42" s="55">
        <v>300027018</v>
      </c>
      <c r="C42" s="56" t="s">
        <v>49</v>
      </c>
      <c r="D42" s="57" t="s">
        <v>1</v>
      </c>
      <c r="E42" s="53">
        <v>1</v>
      </c>
      <c r="F42" s="66"/>
      <c r="G42" s="65"/>
      <c r="H42" s="67"/>
    </row>
    <row r="43" spans="1:8" ht="52.5" x14ac:dyDescent="0.2">
      <c r="A43" s="45"/>
      <c r="B43" s="55">
        <v>300101158</v>
      </c>
      <c r="C43" s="56" t="s">
        <v>306</v>
      </c>
      <c r="D43" s="57" t="s">
        <v>1</v>
      </c>
      <c r="E43" s="53">
        <v>1</v>
      </c>
      <c r="F43" s="66"/>
      <c r="G43" s="65"/>
      <c r="H43" s="67"/>
    </row>
    <row r="44" spans="1:8" ht="63" x14ac:dyDescent="0.2">
      <c r="A44" s="45"/>
      <c r="B44" s="55">
        <v>300013065</v>
      </c>
      <c r="C44" s="56" t="s">
        <v>304</v>
      </c>
      <c r="D44" s="57" t="s">
        <v>1</v>
      </c>
      <c r="E44" s="53">
        <v>5</v>
      </c>
      <c r="F44" s="66"/>
      <c r="G44" s="65"/>
      <c r="H44" s="67"/>
    </row>
    <row r="45" spans="1:8" ht="63" x14ac:dyDescent="0.2">
      <c r="A45" s="45"/>
      <c r="B45" s="55">
        <v>300013066</v>
      </c>
      <c r="C45" s="56" t="s">
        <v>305</v>
      </c>
      <c r="D45" s="57" t="s">
        <v>1</v>
      </c>
      <c r="E45" s="53">
        <v>1</v>
      </c>
      <c r="F45" s="66"/>
      <c r="G45" s="65"/>
      <c r="H45" s="67"/>
    </row>
    <row r="46" spans="1:8" ht="105" x14ac:dyDescent="0.2">
      <c r="A46" s="45"/>
      <c r="B46" s="55">
        <v>300027366</v>
      </c>
      <c r="C46" s="56" t="s">
        <v>309</v>
      </c>
      <c r="D46" s="57" t="s">
        <v>1</v>
      </c>
      <c r="E46" s="53">
        <v>1</v>
      </c>
      <c r="F46" s="66"/>
      <c r="G46" s="65"/>
      <c r="H46" s="67"/>
    </row>
    <row r="47" spans="1:8" ht="14.25" x14ac:dyDescent="0.2">
      <c r="A47" s="44"/>
      <c r="B47" s="51" t="s">
        <v>187</v>
      </c>
      <c r="C47" s="58" t="s">
        <v>32</v>
      </c>
      <c r="D47" s="57"/>
      <c r="E47" s="53"/>
      <c r="F47" s="66"/>
      <c r="G47" s="65"/>
      <c r="H47" s="67"/>
    </row>
    <row r="48" spans="1:8" ht="14.25" x14ac:dyDescent="0.2">
      <c r="A48" s="44"/>
      <c r="B48" s="51" t="s">
        <v>188</v>
      </c>
      <c r="C48" s="58" t="s">
        <v>189</v>
      </c>
      <c r="D48" s="57"/>
      <c r="E48" s="53"/>
      <c r="F48" s="66"/>
      <c r="G48" s="65"/>
      <c r="H48" s="67"/>
    </row>
    <row r="49" spans="1:8" ht="21" x14ac:dyDescent="0.2">
      <c r="A49" s="45"/>
      <c r="B49" s="55">
        <v>300004124</v>
      </c>
      <c r="C49" s="56" t="s">
        <v>28</v>
      </c>
      <c r="D49" s="57" t="s">
        <v>0</v>
      </c>
      <c r="E49" s="53">
        <v>7.8659882000000003</v>
      </c>
      <c r="F49" s="66"/>
      <c r="G49" s="65"/>
      <c r="H49" s="67"/>
    </row>
    <row r="50" spans="1:8" ht="52.5" x14ac:dyDescent="0.2">
      <c r="A50" s="45"/>
      <c r="B50" s="55">
        <v>300088130</v>
      </c>
      <c r="C50" s="56" t="s">
        <v>124</v>
      </c>
      <c r="D50" s="57" t="s">
        <v>0</v>
      </c>
      <c r="E50" s="53">
        <v>1.00058</v>
      </c>
      <c r="F50" s="66"/>
      <c r="G50" s="65"/>
      <c r="H50" s="67"/>
    </row>
    <row r="51" spans="1:8" ht="14.25" x14ac:dyDescent="0.2">
      <c r="A51" s="44"/>
      <c r="B51" s="51" t="s">
        <v>191</v>
      </c>
      <c r="C51" s="58" t="s">
        <v>192</v>
      </c>
      <c r="D51" s="57"/>
      <c r="E51" s="53"/>
      <c r="F51" s="66"/>
      <c r="G51" s="65"/>
      <c r="H51" s="67"/>
    </row>
    <row r="52" spans="1:8" ht="14.25" x14ac:dyDescent="0.2">
      <c r="A52" s="44"/>
      <c r="B52" s="51" t="s">
        <v>193</v>
      </c>
      <c r="C52" s="58" t="s">
        <v>176</v>
      </c>
      <c r="D52" s="57"/>
      <c r="E52" s="53"/>
      <c r="F52" s="66"/>
      <c r="G52" s="65"/>
      <c r="H52" s="67"/>
    </row>
    <row r="53" spans="1:8" ht="84" x14ac:dyDescent="0.2">
      <c r="A53" s="45"/>
      <c r="B53" s="55">
        <v>300001051</v>
      </c>
      <c r="C53" s="56" t="s">
        <v>6</v>
      </c>
      <c r="D53" s="57" t="s">
        <v>0</v>
      </c>
      <c r="E53" s="53">
        <v>11.4352</v>
      </c>
      <c r="F53" s="66"/>
      <c r="G53" s="65"/>
      <c r="H53" s="67"/>
    </row>
    <row r="54" spans="1:8" ht="14.25" x14ac:dyDescent="0.2">
      <c r="A54" s="44"/>
      <c r="B54" s="51" t="s">
        <v>194</v>
      </c>
      <c r="C54" s="58" t="s">
        <v>8</v>
      </c>
      <c r="D54" s="57"/>
      <c r="E54" s="53"/>
      <c r="F54" s="66"/>
      <c r="G54" s="65"/>
      <c r="H54" s="67"/>
    </row>
    <row r="55" spans="1:8" ht="52.5" x14ac:dyDescent="0.2">
      <c r="A55" s="45"/>
      <c r="B55" s="55">
        <v>300002013</v>
      </c>
      <c r="C55" s="56" t="s">
        <v>11</v>
      </c>
      <c r="D55" s="57" t="s">
        <v>3</v>
      </c>
      <c r="E55" s="53">
        <v>24.599974</v>
      </c>
      <c r="F55" s="66"/>
      <c r="G55" s="65"/>
      <c r="H55" s="67"/>
    </row>
    <row r="56" spans="1:8" ht="52.5" x14ac:dyDescent="0.2">
      <c r="A56" s="45"/>
      <c r="B56" s="55">
        <v>300002015</v>
      </c>
      <c r="C56" s="56" t="s">
        <v>13</v>
      </c>
      <c r="D56" s="57" t="s">
        <v>0</v>
      </c>
      <c r="E56" s="53">
        <v>1.2578720000000012</v>
      </c>
      <c r="F56" s="66"/>
      <c r="G56" s="65"/>
      <c r="H56" s="67"/>
    </row>
    <row r="57" spans="1:8" ht="52.5" x14ac:dyDescent="0.2">
      <c r="A57" s="45"/>
      <c r="B57" s="55">
        <v>300002020</v>
      </c>
      <c r="C57" s="56" t="s">
        <v>14</v>
      </c>
      <c r="D57" s="57" t="s">
        <v>7</v>
      </c>
      <c r="E57" s="53">
        <v>612.7408979999999</v>
      </c>
      <c r="F57" s="66"/>
      <c r="G57" s="65"/>
      <c r="H57" s="67"/>
    </row>
    <row r="58" spans="1:8" ht="52.5" x14ac:dyDescent="0.2">
      <c r="A58" s="45"/>
      <c r="B58" s="55">
        <v>300002021</v>
      </c>
      <c r="C58" s="56" t="s">
        <v>15</v>
      </c>
      <c r="D58" s="57" t="s">
        <v>7</v>
      </c>
      <c r="E58" s="53">
        <v>570.13048400000014</v>
      </c>
      <c r="F58" s="66"/>
      <c r="G58" s="65"/>
      <c r="H58" s="67"/>
    </row>
    <row r="59" spans="1:8" ht="52.5" x14ac:dyDescent="0.2">
      <c r="A59" s="45"/>
      <c r="B59" s="55">
        <v>300002023</v>
      </c>
      <c r="C59" s="56" t="s">
        <v>16</v>
      </c>
      <c r="D59" s="57" t="s">
        <v>7</v>
      </c>
      <c r="E59" s="53">
        <v>2735.5428379999998</v>
      </c>
      <c r="F59" s="66"/>
      <c r="G59" s="65"/>
      <c r="H59" s="67"/>
    </row>
    <row r="60" spans="1:8" ht="31.5" x14ac:dyDescent="0.2">
      <c r="A60" s="45"/>
      <c r="B60" s="55">
        <v>300002262</v>
      </c>
      <c r="C60" s="56" t="s">
        <v>21</v>
      </c>
      <c r="D60" s="57" t="s">
        <v>0</v>
      </c>
      <c r="E60" s="53">
        <v>340.82613600000002</v>
      </c>
      <c r="F60" s="66"/>
      <c r="G60" s="65"/>
      <c r="H60" s="67"/>
    </row>
    <row r="61" spans="1:8" ht="21" x14ac:dyDescent="0.2">
      <c r="A61" s="44"/>
      <c r="B61" s="51" t="s">
        <v>195</v>
      </c>
      <c r="C61" s="58" t="s">
        <v>179</v>
      </c>
      <c r="D61" s="57"/>
      <c r="E61" s="53"/>
      <c r="F61" s="66"/>
      <c r="G61" s="65"/>
      <c r="H61" s="67"/>
    </row>
    <row r="62" spans="1:8" ht="94.5" x14ac:dyDescent="0.2">
      <c r="A62" s="45"/>
      <c r="B62" s="55">
        <v>300089193</v>
      </c>
      <c r="C62" s="56" t="s">
        <v>115</v>
      </c>
      <c r="D62" s="57" t="s">
        <v>2</v>
      </c>
      <c r="E62" s="53">
        <v>162.75148400000003</v>
      </c>
      <c r="F62" s="66"/>
      <c r="G62" s="65"/>
      <c r="H62" s="67"/>
    </row>
    <row r="63" spans="1:8" ht="14.25" x14ac:dyDescent="0.2">
      <c r="A63" s="44"/>
      <c r="B63" s="51" t="s">
        <v>196</v>
      </c>
      <c r="C63" s="58" t="s">
        <v>183</v>
      </c>
      <c r="D63" s="57"/>
      <c r="E63" s="53"/>
      <c r="F63" s="66"/>
      <c r="G63" s="65"/>
      <c r="H63" s="67"/>
    </row>
    <row r="64" spans="1:8" ht="94.5" x14ac:dyDescent="0.2">
      <c r="A64" s="45"/>
      <c r="B64" s="55">
        <v>300004134</v>
      </c>
      <c r="C64" s="56" t="s">
        <v>297</v>
      </c>
      <c r="D64" s="57" t="s">
        <v>0</v>
      </c>
      <c r="E64" s="53">
        <v>180.76192399999999</v>
      </c>
      <c r="F64" s="66"/>
      <c r="G64" s="65"/>
      <c r="H64" s="67"/>
    </row>
    <row r="65" spans="1:8" ht="63" x14ac:dyDescent="0.2">
      <c r="A65" s="45"/>
      <c r="B65" s="55">
        <v>300061818</v>
      </c>
      <c r="C65" s="56" t="s">
        <v>109</v>
      </c>
      <c r="D65" s="57" t="s">
        <v>23</v>
      </c>
      <c r="E65" s="53">
        <v>89.380381999999997</v>
      </c>
      <c r="F65" s="66"/>
      <c r="G65" s="65"/>
      <c r="H65" s="67"/>
    </row>
    <row r="66" spans="1:8" ht="14.25" x14ac:dyDescent="0.2">
      <c r="A66" s="44"/>
      <c r="B66" s="51" t="s">
        <v>197</v>
      </c>
      <c r="C66" s="58" t="s">
        <v>35</v>
      </c>
      <c r="D66" s="57"/>
      <c r="E66" s="53"/>
      <c r="F66" s="66"/>
      <c r="G66" s="65"/>
      <c r="H66" s="67"/>
    </row>
    <row r="67" spans="1:8" ht="84" x14ac:dyDescent="0.2">
      <c r="A67" s="45"/>
      <c r="B67" s="55">
        <v>300061819</v>
      </c>
      <c r="C67" s="56" t="s">
        <v>110</v>
      </c>
      <c r="D67" s="57" t="s">
        <v>7</v>
      </c>
      <c r="E67" s="53">
        <v>1395.7519240000001</v>
      </c>
      <c r="F67" s="66"/>
      <c r="G67" s="65"/>
      <c r="H67" s="67"/>
    </row>
    <row r="68" spans="1:8" ht="105" x14ac:dyDescent="0.2">
      <c r="A68" s="45"/>
      <c r="B68" s="55">
        <v>300061820</v>
      </c>
      <c r="C68" s="56" t="s">
        <v>111</v>
      </c>
      <c r="D68" s="57" t="s">
        <v>7</v>
      </c>
      <c r="E68" s="53">
        <v>8827.5198507999976</v>
      </c>
      <c r="F68" s="66"/>
      <c r="G68" s="65"/>
      <c r="H68" s="67"/>
    </row>
    <row r="69" spans="1:8" ht="52.5" x14ac:dyDescent="0.2">
      <c r="A69" s="45"/>
      <c r="B69" s="55">
        <v>300002741</v>
      </c>
      <c r="C69" s="56" t="s">
        <v>301</v>
      </c>
      <c r="D69" s="57" t="s">
        <v>1</v>
      </c>
      <c r="E69" s="53">
        <v>88</v>
      </c>
      <c r="F69" s="66"/>
      <c r="G69" s="65"/>
      <c r="H69" s="67"/>
    </row>
    <row r="70" spans="1:8" ht="14.25" x14ac:dyDescent="0.2">
      <c r="A70" s="44"/>
      <c r="B70" s="51" t="s">
        <v>198</v>
      </c>
      <c r="C70" s="58" t="s">
        <v>200</v>
      </c>
      <c r="D70" s="57"/>
      <c r="E70" s="53"/>
      <c r="F70" s="66"/>
      <c r="G70" s="65"/>
      <c r="H70" s="67"/>
    </row>
    <row r="71" spans="1:8" ht="94.5" x14ac:dyDescent="0.2">
      <c r="A71" s="45"/>
      <c r="B71" s="55">
        <v>300011525</v>
      </c>
      <c r="C71" s="56" t="s">
        <v>36</v>
      </c>
      <c r="D71" s="57" t="s">
        <v>1</v>
      </c>
      <c r="E71" s="53">
        <v>1</v>
      </c>
      <c r="F71" s="66"/>
      <c r="G71" s="65"/>
      <c r="H71" s="67"/>
    </row>
    <row r="72" spans="1:8" ht="42" x14ac:dyDescent="0.2">
      <c r="A72" s="45"/>
      <c r="B72" s="55">
        <v>300081270</v>
      </c>
      <c r="C72" s="56" t="s">
        <v>128</v>
      </c>
      <c r="D72" s="57" t="s">
        <v>1</v>
      </c>
      <c r="E72" s="53">
        <v>6</v>
      </c>
      <c r="F72" s="66"/>
      <c r="G72" s="65"/>
      <c r="H72" s="67"/>
    </row>
    <row r="73" spans="1:8" ht="14.25" x14ac:dyDescent="0.2">
      <c r="A73" s="44"/>
      <c r="B73" s="51" t="s">
        <v>199</v>
      </c>
      <c r="C73" s="58" t="s">
        <v>186</v>
      </c>
      <c r="D73" s="57"/>
      <c r="E73" s="53"/>
      <c r="F73" s="66"/>
      <c r="G73" s="65"/>
      <c r="H73" s="67"/>
    </row>
    <row r="74" spans="1:8" ht="126" x14ac:dyDescent="0.2">
      <c r="A74" s="45"/>
      <c r="B74" s="55">
        <v>300087264</v>
      </c>
      <c r="C74" s="56" t="s">
        <v>129</v>
      </c>
      <c r="D74" s="57" t="s">
        <v>5</v>
      </c>
      <c r="E74" s="53">
        <v>15</v>
      </c>
      <c r="F74" s="66"/>
      <c r="G74" s="65"/>
      <c r="H74" s="67"/>
    </row>
    <row r="75" spans="1:8" ht="136.5" x14ac:dyDescent="0.2">
      <c r="A75" s="45"/>
      <c r="B75" s="55">
        <v>300087266</v>
      </c>
      <c r="C75" s="56" t="s">
        <v>130</v>
      </c>
      <c r="D75" s="57" t="s">
        <v>5</v>
      </c>
      <c r="E75" s="53">
        <v>1</v>
      </c>
      <c r="F75" s="66"/>
      <c r="G75" s="65"/>
      <c r="H75" s="67"/>
    </row>
    <row r="76" spans="1:8" ht="52.5" x14ac:dyDescent="0.2">
      <c r="A76" s="45"/>
      <c r="B76" s="55">
        <v>300052466</v>
      </c>
      <c r="C76" s="56" t="s">
        <v>53</v>
      </c>
      <c r="D76" s="57" t="s">
        <v>1</v>
      </c>
      <c r="E76" s="53">
        <v>1</v>
      </c>
      <c r="F76" s="66"/>
      <c r="G76" s="65"/>
      <c r="H76" s="67"/>
    </row>
    <row r="77" spans="1:8" ht="52.5" x14ac:dyDescent="0.2">
      <c r="A77" s="45"/>
      <c r="B77" s="55">
        <v>300101158</v>
      </c>
      <c r="C77" s="56" t="s">
        <v>306</v>
      </c>
      <c r="D77" s="57" t="s">
        <v>1</v>
      </c>
      <c r="E77" s="53">
        <v>1</v>
      </c>
      <c r="F77" s="66"/>
      <c r="G77" s="65"/>
      <c r="H77" s="67"/>
    </row>
    <row r="78" spans="1:8" ht="63" x14ac:dyDescent="0.2">
      <c r="A78" s="45"/>
      <c r="B78" s="55">
        <v>300013065</v>
      </c>
      <c r="C78" s="56" t="s">
        <v>304</v>
      </c>
      <c r="D78" s="57" t="s">
        <v>1</v>
      </c>
      <c r="E78" s="53">
        <v>8</v>
      </c>
      <c r="F78" s="66"/>
      <c r="G78" s="65"/>
      <c r="H78" s="67"/>
    </row>
    <row r="79" spans="1:8" ht="63" x14ac:dyDescent="0.2">
      <c r="A79" s="45"/>
      <c r="B79" s="55">
        <v>300013066</v>
      </c>
      <c r="C79" s="56" t="s">
        <v>305</v>
      </c>
      <c r="D79" s="57" t="s">
        <v>1</v>
      </c>
      <c r="E79" s="53">
        <v>1</v>
      </c>
      <c r="F79" s="66"/>
      <c r="G79" s="65"/>
      <c r="H79" s="67"/>
    </row>
    <row r="80" spans="1:8" ht="105" x14ac:dyDescent="0.2">
      <c r="A80" s="45"/>
      <c r="B80" s="55">
        <v>300027366</v>
      </c>
      <c r="C80" s="56" t="s">
        <v>309</v>
      </c>
      <c r="D80" s="57" t="s">
        <v>1</v>
      </c>
      <c r="E80" s="53">
        <v>1</v>
      </c>
      <c r="F80" s="66"/>
      <c r="G80" s="65"/>
      <c r="H80" s="67"/>
    </row>
    <row r="81" spans="1:8" ht="14.25" x14ac:dyDescent="0.2">
      <c r="A81" s="44"/>
      <c r="B81" s="51" t="s">
        <v>201</v>
      </c>
      <c r="C81" s="58" t="s">
        <v>32</v>
      </c>
      <c r="D81" s="57"/>
      <c r="E81" s="53"/>
      <c r="F81" s="66"/>
      <c r="G81" s="65"/>
      <c r="H81" s="67"/>
    </row>
    <row r="82" spans="1:8" ht="105" x14ac:dyDescent="0.2">
      <c r="A82" s="45"/>
      <c r="B82" s="55">
        <v>300047326</v>
      </c>
      <c r="C82" s="56" t="s">
        <v>52</v>
      </c>
      <c r="D82" s="57" t="s">
        <v>0</v>
      </c>
      <c r="E82" s="53">
        <v>82.347734000000017</v>
      </c>
      <c r="F82" s="66"/>
      <c r="G82" s="65"/>
      <c r="H82" s="67"/>
    </row>
    <row r="83" spans="1:8" ht="31.5" x14ac:dyDescent="0.2">
      <c r="A83" s="45"/>
      <c r="B83" s="55">
        <v>300004159</v>
      </c>
      <c r="C83" s="56" t="s">
        <v>29</v>
      </c>
      <c r="D83" s="57" t="s">
        <v>0</v>
      </c>
      <c r="E83" s="53">
        <v>441.49877800000002</v>
      </c>
      <c r="F83" s="66"/>
      <c r="G83" s="65"/>
      <c r="H83" s="67"/>
    </row>
    <row r="84" spans="1:8" ht="105" x14ac:dyDescent="0.2">
      <c r="A84" s="45"/>
      <c r="B84" s="55">
        <v>300005040</v>
      </c>
      <c r="C84" s="56" t="s">
        <v>33</v>
      </c>
      <c r="D84" s="57" t="s">
        <v>0</v>
      </c>
      <c r="E84" s="53">
        <v>61.464199999999998</v>
      </c>
      <c r="F84" s="66"/>
      <c r="G84" s="65"/>
      <c r="H84" s="67"/>
    </row>
    <row r="85" spans="1:8" ht="94.5" x14ac:dyDescent="0.2">
      <c r="A85" s="45"/>
      <c r="B85" s="55">
        <v>300090068</v>
      </c>
      <c r="C85" s="56" t="s">
        <v>120</v>
      </c>
      <c r="D85" s="57" t="s">
        <v>0</v>
      </c>
      <c r="E85" s="53">
        <v>187.25139999999999</v>
      </c>
      <c r="F85" s="66"/>
      <c r="G85" s="65"/>
      <c r="H85" s="67"/>
    </row>
    <row r="86" spans="1:8" ht="52.5" x14ac:dyDescent="0.2">
      <c r="A86" s="45"/>
      <c r="B86" s="55">
        <v>300090069</v>
      </c>
      <c r="C86" s="56" t="s">
        <v>121</v>
      </c>
      <c r="D86" s="57" t="s">
        <v>0</v>
      </c>
      <c r="E86" s="53">
        <v>615.07081999999991</v>
      </c>
      <c r="F86" s="66"/>
      <c r="G86" s="65"/>
      <c r="H86" s="67"/>
    </row>
    <row r="87" spans="1:8" ht="73.5" x14ac:dyDescent="0.2">
      <c r="A87" s="45"/>
      <c r="B87" s="55">
        <v>300047959</v>
      </c>
      <c r="C87" s="56" t="s">
        <v>96</v>
      </c>
      <c r="D87" s="57" t="s">
        <v>0</v>
      </c>
      <c r="E87" s="53">
        <v>1684.0619040000001</v>
      </c>
      <c r="F87" s="66"/>
      <c r="G87" s="65"/>
      <c r="H87" s="67"/>
    </row>
    <row r="88" spans="1:8" ht="14.25" x14ac:dyDescent="0.2">
      <c r="A88" s="44"/>
      <c r="B88" s="51" t="s">
        <v>202</v>
      </c>
      <c r="C88" s="58" t="s">
        <v>189</v>
      </c>
      <c r="D88" s="57"/>
      <c r="E88" s="53"/>
      <c r="F88" s="66"/>
      <c r="G88" s="65"/>
      <c r="H88" s="67"/>
    </row>
    <row r="89" spans="1:8" ht="21" x14ac:dyDescent="0.2">
      <c r="A89" s="45"/>
      <c r="B89" s="55">
        <v>300004124</v>
      </c>
      <c r="C89" s="56" t="s">
        <v>28</v>
      </c>
      <c r="D89" s="57" t="s">
        <v>0</v>
      </c>
      <c r="E89" s="53">
        <v>60.30638600000001</v>
      </c>
      <c r="F89" s="66"/>
      <c r="G89" s="65"/>
      <c r="H89" s="67"/>
    </row>
    <row r="90" spans="1:8" ht="31.5" x14ac:dyDescent="0.2">
      <c r="A90" s="45"/>
      <c r="B90" s="55">
        <v>300007007</v>
      </c>
      <c r="C90" s="56" t="s">
        <v>34</v>
      </c>
      <c r="D90" s="57" t="s">
        <v>0</v>
      </c>
      <c r="E90" s="53">
        <v>1.7438679999999998</v>
      </c>
      <c r="F90" s="66"/>
      <c r="G90" s="65"/>
      <c r="H90" s="67"/>
    </row>
    <row r="91" spans="1:8" ht="52.5" x14ac:dyDescent="0.2">
      <c r="A91" s="45"/>
      <c r="B91" s="55">
        <v>300088130</v>
      </c>
      <c r="C91" s="56" t="s">
        <v>124</v>
      </c>
      <c r="D91" s="57" t="s">
        <v>0</v>
      </c>
      <c r="E91" s="53">
        <v>21.726879999999998</v>
      </c>
      <c r="F91" s="66"/>
      <c r="G91" s="65"/>
      <c r="H91" s="67"/>
    </row>
    <row r="92" spans="1:8" ht="94.5" x14ac:dyDescent="0.2">
      <c r="A92" s="45"/>
      <c r="B92" s="55">
        <v>300088092</v>
      </c>
      <c r="C92" s="56" t="s">
        <v>123</v>
      </c>
      <c r="D92" s="57" t="s">
        <v>1</v>
      </c>
      <c r="E92" s="53">
        <v>1</v>
      </c>
      <c r="F92" s="66"/>
      <c r="G92" s="65"/>
      <c r="H92" s="67"/>
    </row>
    <row r="93" spans="1:8" ht="14.25" x14ac:dyDescent="0.2">
      <c r="A93" s="44"/>
      <c r="B93" s="51" t="s">
        <v>203</v>
      </c>
      <c r="C93" s="58" t="s">
        <v>205</v>
      </c>
      <c r="D93" s="57"/>
      <c r="E93" s="53"/>
      <c r="F93" s="66"/>
      <c r="G93" s="65"/>
      <c r="H93" s="67"/>
    </row>
    <row r="94" spans="1:8" ht="31.5" x14ac:dyDescent="0.2">
      <c r="A94" s="45"/>
      <c r="B94" s="55">
        <v>300004392</v>
      </c>
      <c r="C94" s="56" t="s">
        <v>30</v>
      </c>
      <c r="D94" s="57" t="s">
        <v>2</v>
      </c>
      <c r="E94" s="53">
        <v>87.479280000000003</v>
      </c>
      <c r="F94" s="66"/>
      <c r="G94" s="65"/>
      <c r="H94" s="67"/>
    </row>
    <row r="95" spans="1:8" ht="63" x14ac:dyDescent="0.2">
      <c r="A95" s="45"/>
      <c r="B95" s="55">
        <v>300074285</v>
      </c>
      <c r="C95" s="56" t="s">
        <v>155</v>
      </c>
      <c r="D95" s="57" t="s">
        <v>1</v>
      </c>
      <c r="E95" s="53">
        <v>1</v>
      </c>
      <c r="F95" s="66"/>
      <c r="G95" s="65"/>
      <c r="H95" s="67"/>
    </row>
    <row r="96" spans="1:8" ht="14.25" x14ac:dyDescent="0.2">
      <c r="A96" s="44"/>
      <c r="B96" s="51" t="s">
        <v>204</v>
      </c>
      <c r="C96" s="58" t="s">
        <v>190</v>
      </c>
      <c r="D96" s="57"/>
      <c r="E96" s="53"/>
      <c r="F96" s="66"/>
      <c r="G96" s="65"/>
      <c r="H96" s="67"/>
    </row>
    <row r="97" spans="1:8" ht="73.5" x14ac:dyDescent="0.2">
      <c r="A97" s="45"/>
      <c r="B97" s="55">
        <v>300067372</v>
      </c>
      <c r="C97" s="56" t="s">
        <v>134</v>
      </c>
      <c r="D97" s="57" t="s">
        <v>1</v>
      </c>
      <c r="E97" s="53">
        <v>3</v>
      </c>
      <c r="F97" s="66"/>
      <c r="G97" s="65"/>
      <c r="H97" s="67"/>
    </row>
    <row r="98" spans="1:8" ht="73.5" x14ac:dyDescent="0.2">
      <c r="A98" s="45"/>
      <c r="B98" s="55">
        <v>300067373</v>
      </c>
      <c r="C98" s="56" t="s">
        <v>135</v>
      </c>
      <c r="D98" s="57" t="s">
        <v>1</v>
      </c>
      <c r="E98" s="53">
        <v>3</v>
      </c>
      <c r="F98" s="66"/>
      <c r="G98" s="65"/>
      <c r="H98" s="67"/>
    </row>
    <row r="99" spans="1:8" ht="73.5" x14ac:dyDescent="0.2">
      <c r="A99" s="45"/>
      <c r="B99" s="55">
        <v>300067369</v>
      </c>
      <c r="C99" s="56" t="s">
        <v>133</v>
      </c>
      <c r="D99" s="57" t="s">
        <v>1</v>
      </c>
      <c r="E99" s="53">
        <v>3</v>
      </c>
      <c r="F99" s="66"/>
      <c r="G99" s="65"/>
      <c r="H99" s="67"/>
    </row>
    <row r="100" spans="1:8" ht="14.25" x14ac:dyDescent="0.2">
      <c r="A100" s="44"/>
      <c r="B100" s="51" t="s">
        <v>206</v>
      </c>
      <c r="C100" s="58" t="s">
        <v>207</v>
      </c>
      <c r="D100" s="57"/>
      <c r="E100" s="53"/>
      <c r="F100" s="66"/>
      <c r="G100" s="65"/>
      <c r="H100" s="67"/>
    </row>
    <row r="101" spans="1:8" ht="14.25" x14ac:dyDescent="0.2">
      <c r="A101" s="44"/>
      <c r="B101" s="51" t="s">
        <v>208</v>
      </c>
      <c r="C101" s="58" t="s">
        <v>8</v>
      </c>
      <c r="D101" s="57"/>
      <c r="E101" s="53"/>
      <c r="F101" s="66"/>
      <c r="G101" s="65"/>
      <c r="H101" s="67"/>
    </row>
    <row r="102" spans="1:8" ht="31.5" x14ac:dyDescent="0.2">
      <c r="A102" s="45"/>
      <c r="B102" s="55">
        <v>300002262</v>
      </c>
      <c r="C102" s="56" t="s">
        <v>21</v>
      </c>
      <c r="D102" s="57" t="s">
        <v>0</v>
      </c>
      <c r="E102" s="53">
        <v>315.883106</v>
      </c>
      <c r="F102" s="66"/>
      <c r="G102" s="65"/>
      <c r="H102" s="67"/>
    </row>
    <row r="103" spans="1:8" ht="14.25" x14ac:dyDescent="0.2">
      <c r="A103" s="44"/>
      <c r="B103" s="51" t="s">
        <v>209</v>
      </c>
      <c r="C103" s="58" t="s">
        <v>181</v>
      </c>
      <c r="D103" s="57"/>
      <c r="E103" s="53"/>
      <c r="F103" s="66"/>
      <c r="G103" s="65"/>
      <c r="H103" s="67"/>
    </row>
    <row r="104" spans="1:8" ht="94.5" x14ac:dyDescent="0.2">
      <c r="A104" s="45"/>
      <c r="B104" s="55">
        <v>300004134</v>
      </c>
      <c r="C104" s="56" t="s">
        <v>297</v>
      </c>
      <c r="D104" s="57" t="s">
        <v>0</v>
      </c>
      <c r="E104" s="53">
        <v>74.071507999999994</v>
      </c>
      <c r="F104" s="66"/>
      <c r="G104" s="65"/>
      <c r="H104" s="67"/>
    </row>
    <row r="105" spans="1:8" ht="14.25" x14ac:dyDescent="0.2">
      <c r="A105" s="44"/>
      <c r="B105" s="51" t="s">
        <v>210</v>
      </c>
      <c r="C105" s="58" t="s">
        <v>35</v>
      </c>
      <c r="D105" s="57"/>
      <c r="E105" s="53"/>
      <c r="F105" s="66"/>
      <c r="G105" s="65"/>
      <c r="H105" s="67"/>
    </row>
    <row r="106" spans="1:8" ht="84" x14ac:dyDescent="0.2">
      <c r="A106" s="45"/>
      <c r="B106" s="55">
        <v>300061819</v>
      </c>
      <c r="C106" s="56" t="s">
        <v>110</v>
      </c>
      <c r="D106" s="57" t="s">
        <v>7</v>
      </c>
      <c r="E106" s="53">
        <v>713.61365599999988</v>
      </c>
      <c r="F106" s="66"/>
      <c r="G106" s="65"/>
      <c r="H106" s="67"/>
    </row>
    <row r="107" spans="1:8" ht="52.5" x14ac:dyDescent="0.2">
      <c r="A107" s="45"/>
      <c r="B107" s="55">
        <v>300002741</v>
      </c>
      <c r="C107" s="56" t="s">
        <v>301</v>
      </c>
      <c r="D107" s="57" t="s">
        <v>1</v>
      </c>
      <c r="E107" s="53">
        <v>37</v>
      </c>
      <c r="F107" s="66"/>
      <c r="G107" s="65"/>
      <c r="H107" s="67"/>
    </row>
    <row r="108" spans="1:8" ht="42" x14ac:dyDescent="0.2">
      <c r="A108" s="45"/>
      <c r="B108" s="55">
        <v>300061821</v>
      </c>
      <c r="C108" s="56" t="s">
        <v>112</v>
      </c>
      <c r="D108" s="57" t="s">
        <v>1</v>
      </c>
      <c r="E108" s="53">
        <v>1</v>
      </c>
      <c r="F108" s="66"/>
      <c r="G108" s="65"/>
      <c r="H108" s="67"/>
    </row>
    <row r="109" spans="1:8" ht="14.25" x14ac:dyDescent="0.2">
      <c r="A109" s="44"/>
      <c r="B109" s="51" t="s">
        <v>211</v>
      </c>
      <c r="C109" s="58" t="s">
        <v>186</v>
      </c>
      <c r="D109" s="57"/>
      <c r="E109" s="53"/>
      <c r="F109" s="66"/>
      <c r="G109" s="65"/>
      <c r="H109" s="67"/>
    </row>
    <row r="110" spans="1:8" ht="126" x14ac:dyDescent="0.2">
      <c r="A110" s="45"/>
      <c r="B110" s="55">
        <v>300087264</v>
      </c>
      <c r="C110" s="56" t="s">
        <v>129</v>
      </c>
      <c r="D110" s="57" t="s">
        <v>5</v>
      </c>
      <c r="E110" s="53">
        <v>5</v>
      </c>
      <c r="F110" s="66"/>
      <c r="G110" s="65"/>
      <c r="H110" s="67"/>
    </row>
    <row r="111" spans="1:8" ht="168" x14ac:dyDescent="0.2">
      <c r="A111" s="45"/>
      <c r="B111" s="55">
        <v>300101159</v>
      </c>
      <c r="C111" s="56" t="s">
        <v>314</v>
      </c>
      <c r="D111" s="57" t="s">
        <v>1</v>
      </c>
      <c r="E111" s="53">
        <v>11</v>
      </c>
      <c r="F111" s="66"/>
      <c r="G111" s="65"/>
      <c r="H111" s="67"/>
    </row>
    <row r="112" spans="1:8" ht="94.5" x14ac:dyDescent="0.2">
      <c r="A112" s="45"/>
      <c r="B112" s="55">
        <v>300087686</v>
      </c>
      <c r="C112" s="56" t="s">
        <v>313</v>
      </c>
      <c r="D112" s="57" t="s">
        <v>1</v>
      </c>
      <c r="E112" s="53">
        <v>7</v>
      </c>
      <c r="F112" s="66"/>
      <c r="G112" s="65"/>
      <c r="H112" s="67"/>
    </row>
    <row r="113" spans="1:8" ht="52.5" x14ac:dyDescent="0.2">
      <c r="A113" s="45"/>
      <c r="B113" s="55">
        <v>300101160</v>
      </c>
      <c r="C113" s="56" t="s">
        <v>307</v>
      </c>
      <c r="D113" s="57" t="s">
        <v>1</v>
      </c>
      <c r="E113" s="53">
        <v>1</v>
      </c>
      <c r="F113" s="66"/>
      <c r="G113" s="65"/>
      <c r="H113" s="67"/>
    </row>
    <row r="114" spans="1:8" ht="63" x14ac:dyDescent="0.2">
      <c r="A114" s="45"/>
      <c r="B114" s="55">
        <v>300013066</v>
      </c>
      <c r="C114" s="56" t="s">
        <v>305</v>
      </c>
      <c r="D114" s="57" t="s">
        <v>1</v>
      </c>
      <c r="E114" s="53">
        <v>1</v>
      </c>
      <c r="F114" s="66"/>
      <c r="G114" s="65"/>
      <c r="H114" s="67"/>
    </row>
    <row r="115" spans="1:8" ht="105" x14ac:dyDescent="0.2">
      <c r="A115" s="45"/>
      <c r="B115" s="55">
        <v>300027366</v>
      </c>
      <c r="C115" s="56" t="s">
        <v>309</v>
      </c>
      <c r="D115" s="57" t="s">
        <v>1</v>
      </c>
      <c r="E115" s="53">
        <v>1</v>
      </c>
      <c r="F115" s="66"/>
      <c r="G115" s="65"/>
      <c r="H115" s="67"/>
    </row>
    <row r="116" spans="1:8" ht="14.25" x14ac:dyDescent="0.2">
      <c r="A116" s="44"/>
      <c r="B116" s="51" t="s">
        <v>212</v>
      </c>
      <c r="C116" s="58" t="s">
        <v>32</v>
      </c>
      <c r="D116" s="57"/>
      <c r="E116" s="53"/>
      <c r="F116" s="66"/>
      <c r="G116" s="65"/>
      <c r="H116" s="67"/>
    </row>
    <row r="117" spans="1:8" ht="105" x14ac:dyDescent="0.2">
      <c r="A117" s="45"/>
      <c r="B117" s="55">
        <v>300047326</v>
      </c>
      <c r="C117" s="56" t="s">
        <v>52</v>
      </c>
      <c r="D117" s="57" t="s">
        <v>0</v>
      </c>
      <c r="E117" s="53">
        <v>274.15892000000002</v>
      </c>
      <c r="F117" s="66"/>
      <c r="G117" s="65"/>
      <c r="H117" s="67"/>
    </row>
    <row r="118" spans="1:8" ht="31.5" x14ac:dyDescent="0.2">
      <c r="A118" s="45"/>
      <c r="B118" s="55">
        <v>300004159</v>
      </c>
      <c r="C118" s="56" t="s">
        <v>29</v>
      </c>
      <c r="D118" s="57" t="s">
        <v>0</v>
      </c>
      <c r="E118" s="53">
        <v>266.94045</v>
      </c>
      <c r="F118" s="66"/>
      <c r="G118" s="65"/>
      <c r="H118" s="67"/>
    </row>
    <row r="119" spans="1:8" ht="105" x14ac:dyDescent="0.2">
      <c r="A119" s="45"/>
      <c r="B119" s="55">
        <v>300005040</v>
      </c>
      <c r="C119" s="56" t="s">
        <v>33</v>
      </c>
      <c r="D119" s="57" t="s">
        <v>0</v>
      </c>
      <c r="E119" s="53">
        <v>266.94045</v>
      </c>
      <c r="F119" s="66"/>
      <c r="G119" s="65"/>
      <c r="H119" s="67"/>
    </row>
    <row r="120" spans="1:8" ht="73.5" x14ac:dyDescent="0.2">
      <c r="A120" s="45"/>
      <c r="B120" s="55">
        <v>300047959</v>
      </c>
      <c r="C120" s="56" t="s">
        <v>96</v>
      </c>
      <c r="D120" s="57" t="s">
        <v>0</v>
      </c>
      <c r="E120" s="53">
        <v>1768.0105660000002</v>
      </c>
      <c r="F120" s="66"/>
      <c r="G120" s="65"/>
      <c r="H120" s="67"/>
    </row>
    <row r="121" spans="1:8" ht="14.25" x14ac:dyDescent="0.2">
      <c r="A121" s="44"/>
      <c r="B121" s="51" t="s">
        <v>213</v>
      </c>
      <c r="C121" s="58" t="s">
        <v>214</v>
      </c>
      <c r="D121" s="57"/>
      <c r="E121" s="53"/>
      <c r="F121" s="66"/>
      <c r="G121" s="65"/>
      <c r="H121" s="67"/>
    </row>
    <row r="122" spans="1:8" ht="14.25" x14ac:dyDescent="0.2">
      <c r="A122" s="44"/>
      <c r="B122" s="51" t="s">
        <v>215</v>
      </c>
      <c r="C122" s="58" t="s">
        <v>176</v>
      </c>
      <c r="D122" s="57"/>
      <c r="E122" s="53"/>
      <c r="F122" s="66"/>
      <c r="G122" s="65"/>
      <c r="H122" s="67"/>
    </row>
    <row r="123" spans="1:8" ht="84" x14ac:dyDescent="0.2">
      <c r="A123" s="45"/>
      <c r="B123" s="55">
        <v>300001051</v>
      </c>
      <c r="C123" s="56" t="s">
        <v>6</v>
      </c>
      <c r="D123" s="57" t="s">
        <v>0</v>
      </c>
      <c r="E123" s="53">
        <v>2285.8393039999996</v>
      </c>
      <c r="F123" s="66"/>
      <c r="G123" s="65"/>
      <c r="H123" s="67"/>
    </row>
    <row r="124" spans="1:8" ht="14.25" x14ac:dyDescent="0.2">
      <c r="A124" s="44"/>
      <c r="B124" s="51" t="s">
        <v>216</v>
      </c>
      <c r="C124" s="58" t="s">
        <v>8</v>
      </c>
      <c r="D124" s="57"/>
      <c r="E124" s="53"/>
      <c r="F124" s="66"/>
      <c r="G124" s="65"/>
      <c r="H124" s="67"/>
    </row>
    <row r="125" spans="1:8" ht="52.5" x14ac:dyDescent="0.2">
      <c r="A125" s="45"/>
      <c r="B125" s="55">
        <v>300002021</v>
      </c>
      <c r="C125" s="56" t="s">
        <v>15</v>
      </c>
      <c r="D125" s="57" t="s">
        <v>7</v>
      </c>
      <c r="E125" s="53">
        <v>1410.5748020000001</v>
      </c>
      <c r="F125" s="66"/>
      <c r="G125" s="65"/>
      <c r="H125" s="67"/>
    </row>
    <row r="126" spans="1:8" ht="94.5" x14ac:dyDescent="0.2">
      <c r="A126" s="45"/>
      <c r="B126" s="55">
        <v>300002039</v>
      </c>
      <c r="C126" s="56" t="s">
        <v>18</v>
      </c>
      <c r="D126" s="57" t="s">
        <v>3</v>
      </c>
      <c r="E126" s="53">
        <v>111.7076099999998</v>
      </c>
      <c r="F126" s="66"/>
      <c r="G126" s="65"/>
      <c r="H126" s="67"/>
    </row>
    <row r="127" spans="1:8" ht="52.5" x14ac:dyDescent="0.2">
      <c r="A127" s="45"/>
      <c r="B127" s="55">
        <v>300002742</v>
      </c>
      <c r="C127" s="56" t="s">
        <v>308</v>
      </c>
      <c r="D127" s="57" t="s">
        <v>1</v>
      </c>
      <c r="E127" s="53">
        <v>4</v>
      </c>
      <c r="F127" s="66"/>
      <c r="G127" s="65"/>
      <c r="H127" s="67"/>
    </row>
    <row r="128" spans="1:8" ht="52.5" x14ac:dyDescent="0.2">
      <c r="A128" s="45"/>
      <c r="B128" s="55">
        <v>300002014</v>
      </c>
      <c r="C128" s="56" t="s">
        <v>12</v>
      </c>
      <c r="D128" s="57" t="s">
        <v>3</v>
      </c>
      <c r="E128" s="53">
        <v>34.491422</v>
      </c>
      <c r="F128" s="66"/>
      <c r="G128" s="65"/>
      <c r="H128" s="67"/>
    </row>
    <row r="129" spans="1:8" ht="14.25" x14ac:dyDescent="0.2">
      <c r="A129" s="44"/>
      <c r="B129" s="51" t="s">
        <v>217</v>
      </c>
      <c r="C129" s="58" t="s">
        <v>218</v>
      </c>
      <c r="D129" s="57"/>
      <c r="E129" s="53"/>
      <c r="F129" s="66"/>
      <c r="G129" s="65"/>
      <c r="H129" s="67"/>
    </row>
    <row r="130" spans="1:8" ht="14.25" x14ac:dyDescent="0.2">
      <c r="A130" s="44"/>
      <c r="B130" s="59" t="s">
        <v>327</v>
      </c>
      <c r="C130" s="58" t="s">
        <v>176</v>
      </c>
      <c r="D130" s="57"/>
      <c r="E130" s="53"/>
      <c r="F130" s="66"/>
      <c r="G130" s="65"/>
      <c r="H130" s="67"/>
    </row>
    <row r="131" spans="1:8" ht="84" x14ac:dyDescent="0.2">
      <c r="A131" s="45"/>
      <c r="B131" s="55">
        <v>300001051</v>
      </c>
      <c r="C131" s="56" t="s">
        <v>6</v>
      </c>
      <c r="D131" s="57" t="s">
        <v>0</v>
      </c>
      <c r="E131" s="53">
        <v>223.72968800000001</v>
      </c>
      <c r="F131" s="66"/>
      <c r="G131" s="68"/>
      <c r="H131" s="67"/>
    </row>
    <row r="132" spans="1:8" ht="14.25" x14ac:dyDescent="0.2">
      <c r="A132" s="44"/>
      <c r="B132" s="59" t="s">
        <v>328</v>
      </c>
      <c r="C132" s="58" t="s">
        <v>294</v>
      </c>
      <c r="D132" s="57"/>
      <c r="E132" s="53"/>
      <c r="F132" s="66"/>
      <c r="G132" s="65"/>
      <c r="H132" s="67"/>
    </row>
    <row r="133" spans="1:8" ht="84" x14ac:dyDescent="0.2">
      <c r="A133" s="45"/>
      <c r="B133" s="55">
        <v>300002001</v>
      </c>
      <c r="C133" s="56" t="s">
        <v>9</v>
      </c>
      <c r="D133" s="57" t="s">
        <v>3</v>
      </c>
      <c r="E133" s="53">
        <v>122.58534400000001</v>
      </c>
      <c r="F133" s="66"/>
      <c r="G133" s="68"/>
      <c r="H133" s="67"/>
    </row>
    <row r="134" spans="1:8" ht="42" x14ac:dyDescent="0.2">
      <c r="A134" s="45"/>
      <c r="B134" s="55">
        <v>300060608</v>
      </c>
      <c r="C134" s="56" t="s">
        <v>298</v>
      </c>
      <c r="D134" s="57" t="s">
        <v>3</v>
      </c>
      <c r="E134" s="53">
        <v>13.722239999999999</v>
      </c>
      <c r="F134" s="66"/>
      <c r="G134" s="68"/>
      <c r="H134" s="67"/>
    </row>
    <row r="135" spans="1:8" ht="52.5" x14ac:dyDescent="0.2">
      <c r="A135" s="45"/>
      <c r="B135" s="55">
        <v>300002231</v>
      </c>
      <c r="C135" s="56" t="s">
        <v>315</v>
      </c>
      <c r="D135" s="57" t="s">
        <v>0</v>
      </c>
      <c r="E135" s="53">
        <v>29.274112000000002</v>
      </c>
      <c r="F135" s="66"/>
      <c r="G135" s="68"/>
      <c r="H135" s="67"/>
    </row>
    <row r="136" spans="1:8" ht="52.5" x14ac:dyDescent="0.2">
      <c r="A136" s="45"/>
      <c r="B136" s="55">
        <v>300002015</v>
      </c>
      <c r="C136" s="56" t="s">
        <v>13</v>
      </c>
      <c r="D136" s="57" t="s">
        <v>0</v>
      </c>
      <c r="E136" s="53">
        <v>42.424591999999997</v>
      </c>
      <c r="F136" s="66"/>
      <c r="G136" s="68"/>
      <c r="H136" s="67"/>
    </row>
    <row r="137" spans="1:8" ht="52.5" x14ac:dyDescent="0.2">
      <c r="A137" s="45"/>
      <c r="B137" s="55">
        <v>300002020</v>
      </c>
      <c r="C137" s="56" t="s">
        <v>14</v>
      </c>
      <c r="D137" s="57" t="s">
        <v>7</v>
      </c>
      <c r="E137" s="53">
        <v>268.46990799999998</v>
      </c>
      <c r="F137" s="66"/>
      <c r="G137" s="68"/>
      <c r="H137" s="67"/>
    </row>
    <row r="138" spans="1:8" ht="52.5" x14ac:dyDescent="0.2">
      <c r="A138" s="45"/>
      <c r="B138" s="55">
        <v>300002021</v>
      </c>
      <c r="C138" s="56" t="s">
        <v>15</v>
      </c>
      <c r="D138" s="57" t="s">
        <v>7</v>
      </c>
      <c r="E138" s="53">
        <v>463.55441999999999</v>
      </c>
      <c r="F138" s="66"/>
      <c r="G138" s="68"/>
      <c r="H138" s="67"/>
    </row>
    <row r="139" spans="1:8" ht="52.5" x14ac:dyDescent="0.2">
      <c r="A139" s="45"/>
      <c r="B139" s="55">
        <v>300002022</v>
      </c>
      <c r="C139" s="56" t="s">
        <v>316</v>
      </c>
      <c r="D139" s="57" t="s">
        <v>7</v>
      </c>
      <c r="E139" s="53">
        <v>39.251324000000004</v>
      </c>
      <c r="F139" s="66"/>
      <c r="G139" s="68"/>
      <c r="H139" s="67"/>
    </row>
    <row r="140" spans="1:8" ht="52.5" x14ac:dyDescent="0.2">
      <c r="A140" s="45"/>
      <c r="B140" s="55">
        <v>300002024</v>
      </c>
      <c r="C140" s="56" t="s">
        <v>317</v>
      </c>
      <c r="D140" s="57" t="s">
        <v>7</v>
      </c>
      <c r="E140" s="53">
        <v>1118.191032</v>
      </c>
      <c r="F140" s="66"/>
      <c r="G140" s="68"/>
      <c r="H140" s="67"/>
    </row>
    <row r="141" spans="1:8" ht="52.5" x14ac:dyDescent="0.2">
      <c r="A141" s="45"/>
      <c r="B141" s="55">
        <v>300002013</v>
      </c>
      <c r="C141" s="56" t="s">
        <v>11</v>
      </c>
      <c r="D141" s="57" t="s">
        <v>3</v>
      </c>
      <c r="E141" s="53">
        <v>12.936070000000001</v>
      </c>
      <c r="F141" s="66"/>
      <c r="G141" s="68"/>
      <c r="H141" s="67"/>
    </row>
    <row r="142" spans="1:8" ht="94.5" x14ac:dyDescent="0.2">
      <c r="A142" s="45"/>
      <c r="B142" s="55">
        <v>300003006</v>
      </c>
      <c r="C142" s="56" t="s">
        <v>318</v>
      </c>
      <c r="D142" s="57" t="s">
        <v>7</v>
      </c>
      <c r="E142" s="53">
        <v>630.29392999999993</v>
      </c>
      <c r="F142" s="66"/>
      <c r="G142" s="68"/>
      <c r="H142" s="67"/>
    </row>
    <row r="143" spans="1:8" ht="31.5" x14ac:dyDescent="0.2">
      <c r="A143" s="45"/>
      <c r="B143" s="55">
        <v>300002726</v>
      </c>
      <c r="C143" s="56" t="s">
        <v>319</v>
      </c>
      <c r="D143" s="57" t="s">
        <v>1</v>
      </c>
      <c r="E143" s="53">
        <v>64</v>
      </c>
      <c r="F143" s="66"/>
      <c r="G143" s="68"/>
      <c r="H143" s="67"/>
    </row>
    <row r="144" spans="1:8" ht="73.5" x14ac:dyDescent="0.2">
      <c r="A144" s="45"/>
      <c r="B144" s="55">
        <v>300002037</v>
      </c>
      <c r="C144" s="56" t="s">
        <v>17</v>
      </c>
      <c r="D144" s="57" t="s">
        <v>3</v>
      </c>
      <c r="E144" s="53">
        <v>92.996763999999999</v>
      </c>
      <c r="F144" s="66"/>
      <c r="G144" s="68"/>
      <c r="H144" s="67"/>
    </row>
    <row r="145" spans="1:8" ht="14.25" x14ac:dyDescent="0.2">
      <c r="A145" s="44"/>
      <c r="B145" s="59" t="s">
        <v>329</v>
      </c>
      <c r="C145" s="58" t="s">
        <v>320</v>
      </c>
      <c r="D145" s="57"/>
      <c r="E145" s="53"/>
      <c r="F145" s="66"/>
      <c r="G145" s="65"/>
      <c r="H145" s="67"/>
    </row>
    <row r="146" spans="1:8" ht="115.5" x14ac:dyDescent="0.2">
      <c r="A146" s="45"/>
      <c r="B146" s="55">
        <v>300003861</v>
      </c>
      <c r="C146" s="56" t="s">
        <v>321</v>
      </c>
      <c r="D146" s="57" t="s">
        <v>7</v>
      </c>
      <c r="E146" s="53">
        <v>23285.297644000002</v>
      </c>
      <c r="F146" s="66"/>
      <c r="G146" s="68"/>
      <c r="H146" s="67"/>
    </row>
    <row r="147" spans="1:8" ht="115.5" x14ac:dyDescent="0.2">
      <c r="A147" s="45"/>
      <c r="B147" s="55">
        <v>300003475</v>
      </c>
      <c r="C147" s="56" t="s">
        <v>322</v>
      </c>
      <c r="D147" s="57" t="s">
        <v>7</v>
      </c>
      <c r="E147" s="53">
        <v>192.11136000000002</v>
      </c>
      <c r="F147" s="66"/>
      <c r="G147" s="68"/>
      <c r="H147" s="67"/>
    </row>
    <row r="148" spans="1:8" ht="42" x14ac:dyDescent="0.2">
      <c r="A148" s="45"/>
      <c r="B148" s="55">
        <v>300076626</v>
      </c>
      <c r="C148" s="56" t="s">
        <v>323</v>
      </c>
      <c r="D148" s="57" t="s">
        <v>324</v>
      </c>
      <c r="E148" s="53">
        <v>71.47</v>
      </c>
      <c r="F148" s="66"/>
      <c r="G148" s="68"/>
      <c r="H148" s="67"/>
    </row>
    <row r="149" spans="1:8" ht="42" x14ac:dyDescent="0.2">
      <c r="A149" s="45"/>
      <c r="B149" s="55">
        <v>300077467</v>
      </c>
      <c r="C149" s="56" t="s">
        <v>325</v>
      </c>
      <c r="D149" s="57" t="s">
        <v>0</v>
      </c>
      <c r="E149" s="53">
        <v>228.18941599999999</v>
      </c>
      <c r="F149" s="66"/>
      <c r="G149" s="68"/>
      <c r="H149" s="67"/>
    </row>
    <row r="150" spans="1:8" ht="14.25" x14ac:dyDescent="0.2">
      <c r="A150" s="44"/>
      <c r="B150" s="59" t="s">
        <v>330</v>
      </c>
      <c r="C150" s="58" t="s">
        <v>326</v>
      </c>
      <c r="D150" s="60"/>
      <c r="E150" s="61"/>
      <c r="F150" s="66"/>
      <c r="G150" s="69"/>
      <c r="H150" s="67"/>
    </row>
    <row r="151" spans="1:8" ht="42" x14ac:dyDescent="0.2">
      <c r="A151" s="45"/>
      <c r="B151" s="55">
        <v>300002743</v>
      </c>
      <c r="C151" s="56" t="s">
        <v>219</v>
      </c>
      <c r="D151" s="57" t="s">
        <v>1</v>
      </c>
      <c r="E151" s="53">
        <v>6</v>
      </c>
      <c r="F151" s="66"/>
      <c r="G151" s="65"/>
      <c r="H151" s="67"/>
    </row>
    <row r="152" spans="1:8" ht="42" x14ac:dyDescent="0.2">
      <c r="A152" s="45"/>
      <c r="B152" s="55">
        <v>300002744</v>
      </c>
      <c r="C152" s="56" t="s">
        <v>220</v>
      </c>
      <c r="D152" s="57" t="s">
        <v>1</v>
      </c>
      <c r="E152" s="53">
        <v>4</v>
      </c>
      <c r="F152" s="66"/>
      <c r="G152" s="65"/>
      <c r="H152" s="67"/>
    </row>
    <row r="153" spans="1:8" ht="42" x14ac:dyDescent="0.2">
      <c r="A153" s="45"/>
      <c r="B153" s="55">
        <v>300002745</v>
      </c>
      <c r="C153" s="56" t="s">
        <v>221</v>
      </c>
      <c r="D153" s="57" t="s">
        <v>1</v>
      </c>
      <c r="E153" s="53">
        <v>4</v>
      </c>
      <c r="F153" s="66"/>
      <c r="G153" s="65"/>
      <c r="H153" s="67"/>
    </row>
    <row r="154" spans="1:8" ht="42" x14ac:dyDescent="0.2">
      <c r="A154" s="45"/>
      <c r="B154" s="55">
        <v>300002746</v>
      </c>
      <c r="C154" s="56" t="s">
        <v>222</v>
      </c>
      <c r="D154" s="57" t="s">
        <v>1</v>
      </c>
      <c r="E154" s="53">
        <v>8</v>
      </c>
      <c r="F154" s="66"/>
      <c r="G154" s="65"/>
      <c r="H154" s="67"/>
    </row>
    <row r="155" spans="1:8" ht="42" x14ac:dyDescent="0.2">
      <c r="A155" s="45"/>
      <c r="B155" s="55">
        <v>300002747</v>
      </c>
      <c r="C155" s="56" t="s">
        <v>300</v>
      </c>
      <c r="D155" s="57" t="s">
        <v>1</v>
      </c>
      <c r="E155" s="53">
        <v>72</v>
      </c>
      <c r="F155" s="66"/>
      <c r="G155" s="65"/>
      <c r="H155" s="67"/>
    </row>
    <row r="156" spans="1:8" ht="52.5" x14ac:dyDescent="0.2">
      <c r="A156" s="45"/>
      <c r="B156" s="55">
        <v>300002748</v>
      </c>
      <c r="C156" s="56" t="s">
        <v>302</v>
      </c>
      <c r="D156" s="57" t="s">
        <v>1</v>
      </c>
      <c r="E156" s="53">
        <v>48</v>
      </c>
      <c r="F156" s="66"/>
      <c r="G156" s="65"/>
      <c r="H156" s="67"/>
    </row>
    <row r="157" spans="1:8" ht="52.5" x14ac:dyDescent="0.2">
      <c r="A157" s="45"/>
      <c r="B157" s="55">
        <v>300002749</v>
      </c>
      <c r="C157" s="56" t="s">
        <v>303</v>
      </c>
      <c r="D157" s="57" t="s">
        <v>1</v>
      </c>
      <c r="E157" s="53">
        <v>48</v>
      </c>
      <c r="F157" s="66"/>
      <c r="G157" s="65"/>
      <c r="H157" s="67"/>
    </row>
    <row r="158" spans="1:8" ht="31.5" x14ac:dyDescent="0.2">
      <c r="A158" s="45"/>
      <c r="B158" s="55">
        <v>300002041</v>
      </c>
      <c r="C158" s="56" t="s">
        <v>19</v>
      </c>
      <c r="D158" s="57" t="s">
        <v>3</v>
      </c>
      <c r="E158" s="53">
        <v>0.24299800000000002</v>
      </c>
      <c r="F158" s="66"/>
      <c r="G158" s="65"/>
      <c r="H158" s="67"/>
    </row>
    <row r="159" spans="1:8" ht="14.25" x14ac:dyDescent="0.2">
      <c r="A159" s="44"/>
      <c r="B159" s="51" t="s">
        <v>172</v>
      </c>
      <c r="C159" s="58" t="s">
        <v>223</v>
      </c>
      <c r="D159" s="57"/>
      <c r="E159" s="53"/>
      <c r="F159" s="66"/>
      <c r="G159" s="65"/>
      <c r="H159" s="67"/>
    </row>
    <row r="160" spans="1:8" ht="14.25" x14ac:dyDescent="0.2">
      <c r="A160" s="44"/>
      <c r="B160" s="51" t="s">
        <v>224</v>
      </c>
      <c r="C160" s="58" t="s">
        <v>8</v>
      </c>
      <c r="D160" s="57"/>
      <c r="E160" s="53"/>
      <c r="F160" s="66"/>
      <c r="G160" s="65"/>
      <c r="H160" s="67"/>
    </row>
    <row r="161" spans="1:8" ht="73.5" x14ac:dyDescent="0.2">
      <c r="A161" s="45"/>
      <c r="B161" s="55">
        <v>300002750</v>
      </c>
      <c r="C161" s="56" t="s">
        <v>299</v>
      </c>
      <c r="D161" s="57" t="s">
        <v>3</v>
      </c>
      <c r="E161" s="53">
        <v>123.50016000000001</v>
      </c>
      <c r="F161" s="66"/>
      <c r="G161" s="65"/>
      <c r="H161" s="67"/>
    </row>
    <row r="162" spans="1:8" ht="31.5" x14ac:dyDescent="0.2">
      <c r="A162" s="45"/>
      <c r="B162" s="55">
        <v>300002262</v>
      </c>
      <c r="C162" s="56" t="s">
        <v>21</v>
      </c>
      <c r="D162" s="57" t="s">
        <v>0</v>
      </c>
      <c r="E162" s="53">
        <v>823.33439999999996</v>
      </c>
      <c r="F162" s="66"/>
      <c r="G162" s="65"/>
      <c r="H162" s="67"/>
    </row>
    <row r="163" spans="1:8" ht="14.25" x14ac:dyDescent="0.2">
      <c r="A163" s="44"/>
      <c r="B163" s="51" t="s">
        <v>225</v>
      </c>
      <c r="C163" s="58" t="s">
        <v>226</v>
      </c>
      <c r="D163" s="57"/>
      <c r="E163" s="53"/>
      <c r="F163" s="66"/>
      <c r="G163" s="65"/>
      <c r="H163" s="67"/>
    </row>
    <row r="164" spans="1:8" ht="52.5" x14ac:dyDescent="0.2">
      <c r="A164" s="45"/>
      <c r="B164" s="55">
        <v>300090072</v>
      </c>
      <c r="C164" s="56" t="s">
        <v>122</v>
      </c>
      <c r="D164" s="57" t="s">
        <v>0</v>
      </c>
      <c r="E164" s="53">
        <v>726.39249200000006</v>
      </c>
      <c r="F164" s="66"/>
      <c r="G164" s="65"/>
      <c r="H164" s="67"/>
    </row>
    <row r="165" spans="1:8" ht="14.25" x14ac:dyDescent="0.2">
      <c r="A165" s="44"/>
      <c r="B165" s="51" t="s">
        <v>227</v>
      </c>
      <c r="C165" s="58" t="s">
        <v>228</v>
      </c>
      <c r="D165" s="57"/>
      <c r="E165" s="53"/>
      <c r="F165" s="66"/>
      <c r="G165" s="65"/>
      <c r="H165" s="67"/>
    </row>
    <row r="166" spans="1:8" ht="84" x14ac:dyDescent="0.2">
      <c r="A166" s="45"/>
      <c r="B166" s="55">
        <v>300002001</v>
      </c>
      <c r="C166" s="56" t="s">
        <v>9</v>
      </c>
      <c r="D166" s="57" t="s">
        <v>3</v>
      </c>
      <c r="E166" s="53">
        <v>35.734999999999999</v>
      </c>
      <c r="F166" s="66"/>
      <c r="G166" s="65"/>
      <c r="H166" s="67"/>
    </row>
    <row r="167" spans="1:8" ht="52.5" x14ac:dyDescent="0.2">
      <c r="A167" s="45"/>
      <c r="B167" s="55">
        <v>300004034</v>
      </c>
      <c r="C167" s="56" t="s">
        <v>26</v>
      </c>
      <c r="D167" s="57" t="s">
        <v>0</v>
      </c>
      <c r="E167" s="53">
        <v>846.20479999999998</v>
      </c>
      <c r="F167" s="66"/>
      <c r="G167" s="65"/>
      <c r="H167" s="67"/>
    </row>
    <row r="168" spans="1:8" ht="73.5" x14ac:dyDescent="0.2">
      <c r="A168" s="45"/>
      <c r="B168" s="55">
        <v>300004012</v>
      </c>
      <c r="C168" s="56" t="s">
        <v>25</v>
      </c>
      <c r="D168" s="57" t="s">
        <v>0</v>
      </c>
      <c r="E168" s="53">
        <v>846.20479999999998</v>
      </c>
      <c r="F168" s="66"/>
      <c r="G168" s="65"/>
      <c r="H168" s="67"/>
    </row>
    <row r="169" spans="1:8" ht="63" x14ac:dyDescent="0.2">
      <c r="A169" s="45"/>
      <c r="B169" s="62">
        <v>111210001</v>
      </c>
      <c r="C169" s="56" t="s">
        <v>90</v>
      </c>
      <c r="D169" s="57" t="s">
        <v>2</v>
      </c>
      <c r="E169" s="53">
        <v>76.815956000000014</v>
      </c>
      <c r="F169" s="66"/>
      <c r="G169" s="65"/>
      <c r="H169" s="67"/>
    </row>
    <row r="170" spans="1:8" ht="14.25" x14ac:dyDescent="0.2">
      <c r="A170" s="44"/>
      <c r="B170" s="51" t="s">
        <v>229</v>
      </c>
      <c r="C170" s="58" t="s">
        <v>230</v>
      </c>
      <c r="D170" s="57"/>
      <c r="E170" s="53"/>
      <c r="F170" s="66"/>
      <c r="G170" s="65"/>
      <c r="H170" s="67"/>
    </row>
    <row r="171" spans="1:8" ht="42" x14ac:dyDescent="0.2">
      <c r="A171" s="45"/>
      <c r="B171" s="55">
        <v>300080626</v>
      </c>
      <c r="C171" s="56" t="s">
        <v>160</v>
      </c>
      <c r="D171" s="57" t="s">
        <v>1</v>
      </c>
      <c r="E171" s="53">
        <v>2</v>
      </c>
      <c r="F171" s="66"/>
      <c r="G171" s="65"/>
      <c r="H171" s="67"/>
    </row>
    <row r="172" spans="1:8" ht="42" x14ac:dyDescent="0.2">
      <c r="A172" s="45"/>
      <c r="B172" s="55">
        <v>300080627</v>
      </c>
      <c r="C172" s="56" t="s">
        <v>161</v>
      </c>
      <c r="D172" s="57" t="s">
        <v>1</v>
      </c>
      <c r="E172" s="53">
        <v>2</v>
      </c>
      <c r="F172" s="66"/>
      <c r="G172" s="65"/>
      <c r="H172" s="67"/>
    </row>
    <row r="173" spans="1:8" ht="42" x14ac:dyDescent="0.2">
      <c r="A173" s="45"/>
      <c r="B173" s="55">
        <v>300080628</v>
      </c>
      <c r="C173" s="56" t="s">
        <v>162</v>
      </c>
      <c r="D173" s="57" t="s">
        <v>1</v>
      </c>
      <c r="E173" s="53">
        <v>2</v>
      </c>
      <c r="F173" s="66"/>
      <c r="G173" s="65"/>
      <c r="H173" s="67"/>
    </row>
    <row r="174" spans="1:8" ht="42" x14ac:dyDescent="0.2">
      <c r="A174" s="45"/>
      <c r="B174" s="55">
        <v>300080629</v>
      </c>
      <c r="C174" s="56" t="s">
        <v>163</v>
      </c>
      <c r="D174" s="57" t="s">
        <v>1</v>
      </c>
      <c r="E174" s="53">
        <v>2</v>
      </c>
      <c r="F174" s="66"/>
      <c r="G174" s="65"/>
      <c r="H174" s="67"/>
    </row>
    <row r="175" spans="1:8" ht="14.25" x14ac:dyDescent="0.2">
      <c r="A175" s="44"/>
      <c r="B175" s="51" t="s">
        <v>231</v>
      </c>
      <c r="C175" s="58" t="s">
        <v>232</v>
      </c>
      <c r="D175" s="57"/>
      <c r="E175" s="53"/>
      <c r="F175" s="66"/>
      <c r="G175" s="65"/>
      <c r="H175" s="67"/>
    </row>
    <row r="176" spans="1:8" ht="52.5" x14ac:dyDescent="0.2">
      <c r="A176" s="45"/>
      <c r="B176" s="55">
        <v>300080630</v>
      </c>
      <c r="C176" s="56" t="s">
        <v>164</v>
      </c>
      <c r="D176" s="57" t="s">
        <v>1</v>
      </c>
      <c r="E176" s="53">
        <v>2</v>
      </c>
      <c r="F176" s="66"/>
      <c r="G176" s="65"/>
      <c r="H176" s="67"/>
    </row>
    <row r="177" spans="1:8" ht="63" x14ac:dyDescent="0.2">
      <c r="A177" s="45"/>
      <c r="B177" s="55">
        <v>300080631</v>
      </c>
      <c r="C177" s="56" t="s">
        <v>165</v>
      </c>
      <c r="D177" s="57" t="s">
        <v>1</v>
      </c>
      <c r="E177" s="53">
        <v>4</v>
      </c>
      <c r="F177" s="66"/>
      <c r="G177" s="65"/>
      <c r="H177" s="67"/>
    </row>
    <row r="178" spans="1:8" ht="63" x14ac:dyDescent="0.2">
      <c r="A178" s="45"/>
      <c r="B178" s="55">
        <v>300080632</v>
      </c>
      <c r="C178" s="56" t="s">
        <v>166</v>
      </c>
      <c r="D178" s="57" t="s">
        <v>1</v>
      </c>
      <c r="E178" s="53">
        <v>2</v>
      </c>
      <c r="F178" s="66"/>
      <c r="G178" s="65"/>
      <c r="H178" s="67"/>
    </row>
    <row r="179" spans="1:8" ht="73.5" x14ac:dyDescent="0.2">
      <c r="A179" s="45"/>
      <c r="B179" s="55">
        <v>300080633</v>
      </c>
      <c r="C179" s="56" t="s">
        <v>167</v>
      </c>
      <c r="D179" s="57" t="s">
        <v>1</v>
      </c>
      <c r="E179" s="53">
        <v>2</v>
      </c>
      <c r="F179" s="66"/>
      <c r="G179" s="65"/>
      <c r="H179" s="67"/>
    </row>
    <row r="180" spans="1:8" ht="14.25" x14ac:dyDescent="0.2">
      <c r="A180" s="44"/>
      <c r="B180" s="51" t="s">
        <v>233</v>
      </c>
      <c r="C180" s="58" t="s">
        <v>234</v>
      </c>
      <c r="D180" s="57"/>
      <c r="E180" s="53"/>
      <c r="F180" s="66"/>
      <c r="G180" s="65"/>
      <c r="H180" s="67"/>
    </row>
    <row r="181" spans="1:8" ht="94.5" x14ac:dyDescent="0.2">
      <c r="A181" s="45"/>
      <c r="B181" s="55">
        <v>300002039</v>
      </c>
      <c r="C181" s="56" t="s">
        <v>18</v>
      </c>
      <c r="D181" s="57" t="s">
        <v>3</v>
      </c>
      <c r="E181" s="53">
        <v>67.03886</v>
      </c>
      <c r="F181" s="66"/>
      <c r="G181" s="65"/>
      <c r="H181" s="67"/>
    </row>
    <row r="182" spans="1:8" ht="31.5" x14ac:dyDescent="0.2">
      <c r="A182" s="45"/>
      <c r="B182" s="55">
        <v>300017309</v>
      </c>
      <c r="C182" s="56" t="s">
        <v>88</v>
      </c>
      <c r="D182" s="57" t="s">
        <v>0</v>
      </c>
      <c r="E182" s="53">
        <v>1340.7772</v>
      </c>
      <c r="F182" s="66"/>
      <c r="G182" s="65"/>
      <c r="H182" s="67"/>
    </row>
    <row r="183" spans="1:8" ht="63" x14ac:dyDescent="0.2">
      <c r="A183" s="45"/>
      <c r="B183" s="62">
        <v>111210001</v>
      </c>
      <c r="C183" s="56" t="s">
        <v>90</v>
      </c>
      <c r="D183" s="57" t="s">
        <v>2</v>
      </c>
      <c r="E183" s="53">
        <v>1340.7772</v>
      </c>
      <c r="F183" s="66"/>
      <c r="G183" s="65"/>
      <c r="H183" s="67"/>
    </row>
    <row r="184" spans="1:8" ht="14.25" x14ac:dyDescent="0.2">
      <c r="A184" s="44"/>
      <c r="B184" s="51" t="s">
        <v>235</v>
      </c>
      <c r="C184" s="58" t="s">
        <v>236</v>
      </c>
      <c r="D184" s="57"/>
      <c r="E184" s="53"/>
      <c r="F184" s="66"/>
      <c r="G184" s="65"/>
      <c r="H184" s="67"/>
    </row>
    <row r="185" spans="1:8" ht="14.25" x14ac:dyDescent="0.2">
      <c r="A185" s="44"/>
      <c r="B185" s="51" t="s">
        <v>237</v>
      </c>
      <c r="C185" s="58" t="s">
        <v>238</v>
      </c>
      <c r="D185" s="57"/>
      <c r="E185" s="53"/>
      <c r="F185" s="66"/>
      <c r="G185" s="65"/>
      <c r="H185" s="67"/>
    </row>
    <row r="186" spans="1:8" ht="84" x14ac:dyDescent="0.2">
      <c r="A186" s="45"/>
      <c r="B186" s="55">
        <v>300002001</v>
      </c>
      <c r="C186" s="56" t="s">
        <v>9</v>
      </c>
      <c r="D186" s="57" t="s">
        <v>3</v>
      </c>
      <c r="E186" s="53">
        <v>34.391363999999996</v>
      </c>
      <c r="F186" s="66"/>
      <c r="G186" s="65"/>
      <c r="H186" s="67"/>
    </row>
    <row r="187" spans="1:8" ht="94.5" x14ac:dyDescent="0.2">
      <c r="A187" s="45"/>
      <c r="B187" s="55">
        <v>300002039</v>
      </c>
      <c r="C187" s="56" t="s">
        <v>18</v>
      </c>
      <c r="D187" s="57" t="s">
        <v>3</v>
      </c>
      <c r="E187" s="53">
        <v>28.588000000000001</v>
      </c>
      <c r="F187" s="66"/>
      <c r="G187" s="65"/>
      <c r="H187" s="67"/>
    </row>
    <row r="188" spans="1:8" ht="63" x14ac:dyDescent="0.2">
      <c r="A188" s="45"/>
      <c r="B188" s="55">
        <v>300017590</v>
      </c>
      <c r="C188" s="56" t="s">
        <v>132</v>
      </c>
      <c r="D188" s="57" t="s">
        <v>0</v>
      </c>
      <c r="E188" s="53">
        <v>71.47</v>
      </c>
      <c r="F188" s="66"/>
      <c r="G188" s="65"/>
      <c r="H188" s="67"/>
    </row>
    <row r="189" spans="1:8" ht="52.5" x14ac:dyDescent="0.2">
      <c r="A189" s="45"/>
      <c r="B189" s="55">
        <v>300004034</v>
      </c>
      <c r="C189" s="56" t="s">
        <v>26</v>
      </c>
      <c r="D189" s="57" t="s">
        <v>0</v>
      </c>
      <c r="E189" s="53">
        <v>108.56293000000001</v>
      </c>
      <c r="F189" s="66"/>
      <c r="G189" s="65"/>
      <c r="H189" s="67"/>
    </row>
    <row r="190" spans="1:8" ht="63" x14ac:dyDescent="0.2">
      <c r="A190" s="45"/>
      <c r="B190" s="62">
        <v>111210001</v>
      </c>
      <c r="C190" s="56" t="s">
        <v>90</v>
      </c>
      <c r="D190" s="57" t="s">
        <v>2</v>
      </c>
      <c r="E190" s="53">
        <v>21.440999999999999</v>
      </c>
      <c r="F190" s="66"/>
      <c r="G190" s="65"/>
      <c r="H190" s="67"/>
    </row>
    <row r="191" spans="1:8" ht="105" x14ac:dyDescent="0.2">
      <c r="A191" s="45"/>
      <c r="B191" s="55">
        <v>300089236</v>
      </c>
      <c r="C191" s="56" t="s">
        <v>119</v>
      </c>
      <c r="D191" s="57" t="s">
        <v>0</v>
      </c>
      <c r="E191" s="53">
        <v>28.588000000000001</v>
      </c>
      <c r="F191" s="66"/>
      <c r="G191" s="65"/>
      <c r="H191" s="67"/>
    </row>
    <row r="192" spans="1:8" ht="31.5" x14ac:dyDescent="0.2">
      <c r="A192" s="45"/>
      <c r="B192" s="55">
        <v>300004159</v>
      </c>
      <c r="C192" s="56" t="s">
        <v>29</v>
      </c>
      <c r="D192" s="57" t="s">
        <v>0</v>
      </c>
      <c r="E192" s="53">
        <v>434.48042399999997</v>
      </c>
      <c r="F192" s="66"/>
      <c r="G192" s="65"/>
      <c r="H192" s="67"/>
    </row>
    <row r="193" spans="1:8" ht="52.5" x14ac:dyDescent="0.2">
      <c r="A193" s="45"/>
      <c r="B193" s="55">
        <v>300089196</v>
      </c>
      <c r="C193" s="56" t="s">
        <v>117</v>
      </c>
      <c r="D193" s="57" t="s">
        <v>1</v>
      </c>
      <c r="E193" s="53">
        <v>5</v>
      </c>
      <c r="F193" s="66"/>
      <c r="G193" s="65"/>
      <c r="H193" s="67"/>
    </row>
    <row r="194" spans="1:8" ht="14.25" x14ac:dyDescent="0.2">
      <c r="A194" s="44"/>
      <c r="B194" s="51" t="s">
        <v>239</v>
      </c>
      <c r="C194" s="58" t="s">
        <v>240</v>
      </c>
      <c r="D194" s="57"/>
      <c r="E194" s="53"/>
      <c r="F194" s="66"/>
      <c r="G194" s="65"/>
      <c r="H194" s="67"/>
    </row>
    <row r="195" spans="1:8" ht="14.25" x14ac:dyDescent="0.2">
      <c r="A195" s="44"/>
      <c r="B195" s="51" t="s">
        <v>241</v>
      </c>
      <c r="C195" s="58" t="s">
        <v>8</v>
      </c>
      <c r="D195" s="57"/>
      <c r="E195" s="53"/>
      <c r="F195" s="66"/>
      <c r="G195" s="65"/>
      <c r="H195" s="67"/>
    </row>
    <row r="196" spans="1:8" ht="84" x14ac:dyDescent="0.2">
      <c r="A196" s="45"/>
      <c r="B196" s="55">
        <v>300002001</v>
      </c>
      <c r="C196" s="56" t="s">
        <v>9</v>
      </c>
      <c r="D196" s="57" t="s">
        <v>3</v>
      </c>
      <c r="E196" s="53">
        <v>36.278171999999991</v>
      </c>
      <c r="F196" s="66"/>
      <c r="G196" s="65"/>
      <c r="H196" s="67"/>
    </row>
    <row r="197" spans="1:8" ht="94.5" x14ac:dyDescent="0.2">
      <c r="A197" s="45"/>
      <c r="B197" s="55">
        <v>300002039</v>
      </c>
      <c r="C197" s="56" t="s">
        <v>18</v>
      </c>
      <c r="D197" s="57" t="s">
        <v>3</v>
      </c>
      <c r="E197" s="53">
        <v>46.784261999999998</v>
      </c>
      <c r="F197" s="66"/>
      <c r="G197" s="65"/>
      <c r="H197" s="67"/>
    </row>
    <row r="198" spans="1:8" ht="52.5" x14ac:dyDescent="0.2">
      <c r="A198" s="45"/>
      <c r="B198" s="55">
        <v>300002015</v>
      </c>
      <c r="C198" s="56" t="s">
        <v>13</v>
      </c>
      <c r="D198" s="57" t="s">
        <v>0</v>
      </c>
      <c r="E198" s="53">
        <v>17.424386000000002</v>
      </c>
      <c r="F198" s="66"/>
      <c r="G198" s="65"/>
      <c r="H198" s="67"/>
    </row>
    <row r="199" spans="1:8" ht="52.5" x14ac:dyDescent="0.2">
      <c r="A199" s="45"/>
      <c r="B199" s="55">
        <v>300002020</v>
      </c>
      <c r="C199" s="56" t="s">
        <v>14</v>
      </c>
      <c r="D199" s="57" t="s">
        <v>7</v>
      </c>
      <c r="E199" s="53">
        <v>262.35207599999995</v>
      </c>
      <c r="F199" s="66"/>
      <c r="G199" s="65"/>
      <c r="H199" s="67"/>
    </row>
    <row r="200" spans="1:8" ht="42" x14ac:dyDescent="0.2">
      <c r="A200" s="45"/>
      <c r="B200" s="55">
        <v>300060608</v>
      </c>
      <c r="C200" s="56" t="s">
        <v>298</v>
      </c>
      <c r="D200" s="57" t="s">
        <v>3</v>
      </c>
      <c r="E200" s="53">
        <v>13.993825999999999</v>
      </c>
      <c r="F200" s="66"/>
      <c r="G200" s="65"/>
      <c r="H200" s="67"/>
    </row>
    <row r="201" spans="1:8" ht="31.5" x14ac:dyDescent="0.2">
      <c r="A201" s="45"/>
      <c r="B201" s="55">
        <v>300002041</v>
      </c>
      <c r="C201" s="56" t="s">
        <v>19</v>
      </c>
      <c r="D201" s="57" t="s">
        <v>3</v>
      </c>
      <c r="E201" s="53">
        <v>7.1470000000000006E-2</v>
      </c>
      <c r="F201" s="66"/>
      <c r="G201" s="65"/>
      <c r="H201" s="67"/>
    </row>
    <row r="202" spans="1:8" ht="14.25" x14ac:dyDescent="0.2">
      <c r="A202" s="44"/>
      <c r="B202" s="51" t="s">
        <v>242</v>
      </c>
      <c r="C202" s="58" t="s">
        <v>22</v>
      </c>
      <c r="D202" s="57"/>
      <c r="E202" s="53"/>
      <c r="F202" s="66"/>
      <c r="G202" s="65"/>
      <c r="H202" s="67"/>
    </row>
    <row r="203" spans="1:8" ht="42" x14ac:dyDescent="0.2">
      <c r="A203" s="45"/>
      <c r="B203" s="55">
        <v>300002751</v>
      </c>
      <c r="C203" s="56" t="s">
        <v>243</v>
      </c>
      <c r="D203" s="57" t="s">
        <v>1</v>
      </c>
      <c r="E203" s="53">
        <v>3</v>
      </c>
      <c r="F203" s="66"/>
      <c r="G203" s="65"/>
      <c r="H203" s="67"/>
    </row>
    <row r="204" spans="1:8" ht="52.5" x14ac:dyDescent="0.2">
      <c r="A204" s="45"/>
      <c r="B204" s="55">
        <v>300002741</v>
      </c>
      <c r="C204" s="56" t="s">
        <v>301</v>
      </c>
      <c r="D204" s="57" t="s">
        <v>1</v>
      </c>
      <c r="E204" s="53">
        <v>18</v>
      </c>
      <c r="F204" s="66"/>
      <c r="G204" s="65"/>
      <c r="H204" s="67"/>
    </row>
    <row r="205" spans="1:8" ht="115.5" x14ac:dyDescent="0.2">
      <c r="A205" s="45"/>
      <c r="B205" s="55">
        <v>300061826</v>
      </c>
      <c r="C205" s="56" t="s">
        <v>113</v>
      </c>
      <c r="D205" s="57" t="s">
        <v>7</v>
      </c>
      <c r="E205" s="53">
        <v>707.553</v>
      </c>
      <c r="F205" s="66"/>
      <c r="G205" s="65"/>
      <c r="H205" s="67"/>
    </row>
    <row r="206" spans="1:8" ht="14.25" x14ac:dyDescent="0.2">
      <c r="A206" s="44"/>
      <c r="B206" s="51" t="s">
        <v>244</v>
      </c>
      <c r="C206" s="58" t="s">
        <v>245</v>
      </c>
      <c r="D206" s="57"/>
      <c r="E206" s="53"/>
      <c r="F206" s="66"/>
      <c r="G206" s="65"/>
      <c r="H206" s="67"/>
    </row>
    <row r="207" spans="1:8" ht="63" x14ac:dyDescent="0.2">
      <c r="A207" s="45"/>
      <c r="B207" s="55">
        <v>300089194</v>
      </c>
      <c r="C207" s="56" t="s">
        <v>116</v>
      </c>
      <c r="D207" s="57" t="s">
        <v>0</v>
      </c>
      <c r="E207" s="53">
        <v>25.729199999999999</v>
      </c>
      <c r="F207" s="66"/>
      <c r="G207" s="65"/>
      <c r="H207" s="67"/>
    </row>
    <row r="208" spans="1:8" ht="73.5" x14ac:dyDescent="0.2">
      <c r="A208" s="45"/>
      <c r="B208" s="55">
        <v>300047959</v>
      </c>
      <c r="C208" s="56" t="s">
        <v>96</v>
      </c>
      <c r="D208" s="57" t="s">
        <v>0</v>
      </c>
      <c r="E208" s="53">
        <v>76.472899999999996</v>
      </c>
      <c r="F208" s="66"/>
      <c r="G208" s="65"/>
      <c r="H208" s="67"/>
    </row>
    <row r="209" spans="1:8" ht="14.25" x14ac:dyDescent="0.2">
      <c r="A209" s="44"/>
      <c r="B209" s="51" t="s">
        <v>246</v>
      </c>
      <c r="C209" s="58" t="s">
        <v>247</v>
      </c>
      <c r="D209" s="57"/>
      <c r="E209" s="53"/>
      <c r="F209" s="66"/>
      <c r="G209" s="65"/>
      <c r="H209" s="67"/>
    </row>
    <row r="210" spans="1:8" ht="52.5" x14ac:dyDescent="0.2">
      <c r="A210" s="45"/>
      <c r="B210" s="55">
        <v>300073771</v>
      </c>
      <c r="C210" s="56" t="s">
        <v>125</v>
      </c>
      <c r="D210" s="57" t="s">
        <v>2</v>
      </c>
      <c r="E210" s="53">
        <v>19.239724000000002</v>
      </c>
      <c r="F210" s="66"/>
      <c r="G210" s="65"/>
      <c r="H210" s="67"/>
    </row>
    <row r="211" spans="1:8" ht="14.25" x14ac:dyDescent="0.2">
      <c r="A211" s="44"/>
      <c r="B211" s="51" t="s">
        <v>248</v>
      </c>
      <c r="C211" s="58" t="s">
        <v>249</v>
      </c>
      <c r="D211" s="57"/>
      <c r="E211" s="53"/>
      <c r="F211" s="66"/>
      <c r="G211" s="65"/>
      <c r="H211" s="67"/>
    </row>
    <row r="212" spans="1:8" ht="94.5" x14ac:dyDescent="0.2">
      <c r="A212" s="45"/>
      <c r="B212" s="55">
        <v>300089197</v>
      </c>
      <c r="C212" s="56" t="s">
        <v>118</v>
      </c>
      <c r="D212" s="57" t="s">
        <v>0</v>
      </c>
      <c r="E212" s="53">
        <v>31.060861999999986</v>
      </c>
      <c r="F212" s="66"/>
      <c r="G212" s="65"/>
      <c r="H212" s="67"/>
    </row>
    <row r="213" spans="1:8" ht="31.5" x14ac:dyDescent="0.2">
      <c r="A213" s="45"/>
      <c r="B213" s="55">
        <v>300004159</v>
      </c>
      <c r="C213" s="56" t="s">
        <v>29</v>
      </c>
      <c r="D213" s="57" t="s">
        <v>0</v>
      </c>
      <c r="E213" s="53">
        <v>31.060861999999986</v>
      </c>
      <c r="F213" s="66"/>
      <c r="G213" s="65"/>
      <c r="H213" s="67"/>
    </row>
    <row r="214" spans="1:8" ht="14.25" x14ac:dyDescent="0.2">
      <c r="A214" s="44"/>
      <c r="B214" s="51" t="s">
        <v>251</v>
      </c>
      <c r="C214" s="58" t="s">
        <v>252</v>
      </c>
      <c r="D214" s="57"/>
      <c r="E214" s="53"/>
      <c r="F214" s="66"/>
      <c r="G214" s="65"/>
      <c r="H214" s="67"/>
    </row>
    <row r="215" spans="1:8" ht="14.25" x14ac:dyDescent="0.2">
      <c r="A215" s="44"/>
      <c r="B215" s="51" t="s">
        <v>253</v>
      </c>
      <c r="C215" s="58" t="s">
        <v>176</v>
      </c>
      <c r="D215" s="57"/>
      <c r="E215" s="53"/>
      <c r="F215" s="66"/>
      <c r="G215" s="65"/>
      <c r="H215" s="67"/>
    </row>
    <row r="216" spans="1:8" ht="52.5" x14ac:dyDescent="0.2">
      <c r="A216" s="45"/>
      <c r="B216" s="55">
        <v>300001031</v>
      </c>
      <c r="C216" s="56" t="s">
        <v>4</v>
      </c>
      <c r="D216" s="57" t="s">
        <v>3</v>
      </c>
      <c r="E216" s="53">
        <v>20.154540000000001</v>
      </c>
      <c r="F216" s="66"/>
      <c r="G216" s="65"/>
      <c r="H216" s="67"/>
    </row>
    <row r="217" spans="1:8" ht="84" x14ac:dyDescent="0.2">
      <c r="A217" s="45"/>
      <c r="B217" s="55">
        <v>300001051</v>
      </c>
      <c r="C217" s="56" t="s">
        <v>6</v>
      </c>
      <c r="D217" s="57" t="s">
        <v>0</v>
      </c>
      <c r="E217" s="53">
        <v>182.97749399999998</v>
      </c>
      <c r="F217" s="66"/>
      <c r="G217" s="65"/>
      <c r="H217" s="67"/>
    </row>
    <row r="218" spans="1:8" ht="63" x14ac:dyDescent="0.2">
      <c r="A218" s="45"/>
      <c r="B218" s="62">
        <v>111213034</v>
      </c>
      <c r="C218" s="56" t="s">
        <v>92</v>
      </c>
      <c r="D218" s="57" t="s">
        <v>3</v>
      </c>
      <c r="E218" s="53">
        <v>56.518476</v>
      </c>
      <c r="F218" s="66"/>
      <c r="G218" s="65"/>
      <c r="H218" s="67"/>
    </row>
    <row r="219" spans="1:8" ht="14.25" x14ac:dyDescent="0.2">
      <c r="A219" s="44"/>
      <c r="B219" s="51" t="s">
        <v>254</v>
      </c>
      <c r="C219" s="58" t="s">
        <v>255</v>
      </c>
      <c r="D219" s="57"/>
      <c r="E219" s="53"/>
      <c r="F219" s="66"/>
      <c r="G219" s="65"/>
      <c r="H219" s="67"/>
    </row>
    <row r="220" spans="1:8" ht="63" x14ac:dyDescent="0.2">
      <c r="A220" s="45"/>
      <c r="B220" s="62">
        <v>111402002</v>
      </c>
      <c r="C220" s="56" t="s">
        <v>93</v>
      </c>
      <c r="D220" s="57" t="s">
        <v>3</v>
      </c>
      <c r="E220" s="53">
        <v>163.52336</v>
      </c>
      <c r="F220" s="66"/>
      <c r="G220" s="65"/>
      <c r="H220" s="67"/>
    </row>
    <row r="221" spans="1:8" ht="63" x14ac:dyDescent="0.2">
      <c r="A221" s="45"/>
      <c r="B221" s="62">
        <v>111210001</v>
      </c>
      <c r="C221" s="56" t="s">
        <v>90</v>
      </c>
      <c r="D221" s="57" t="s">
        <v>2</v>
      </c>
      <c r="E221" s="53">
        <v>224.91609</v>
      </c>
      <c r="F221" s="66"/>
      <c r="G221" s="65"/>
      <c r="H221" s="67"/>
    </row>
    <row r="222" spans="1:8" ht="63" x14ac:dyDescent="0.2">
      <c r="A222" s="45"/>
      <c r="B222" s="62">
        <v>111204012</v>
      </c>
      <c r="C222" s="56" t="s">
        <v>89</v>
      </c>
      <c r="D222" s="57" t="s">
        <v>0</v>
      </c>
      <c r="E222" s="53">
        <v>324.48809399999999</v>
      </c>
      <c r="F222" s="66"/>
      <c r="G222" s="65"/>
      <c r="H222" s="67"/>
    </row>
    <row r="223" spans="1:8" ht="63" x14ac:dyDescent="0.2">
      <c r="A223" s="45"/>
      <c r="B223" s="62">
        <v>111210005</v>
      </c>
      <c r="C223" s="56" t="s">
        <v>91</v>
      </c>
      <c r="D223" s="57" t="s">
        <v>0</v>
      </c>
      <c r="E223" s="53">
        <v>324.48809399999999</v>
      </c>
      <c r="F223" s="66"/>
      <c r="G223" s="65"/>
      <c r="H223" s="67"/>
    </row>
    <row r="224" spans="1:8" ht="63" x14ac:dyDescent="0.2">
      <c r="A224" s="45"/>
      <c r="B224" s="62">
        <v>111404001</v>
      </c>
      <c r="C224" s="56" t="s">
        <v>94</v>
      </c>
      <c r="D224" s="57" t="s">
        <v>0</v>
      </c>
      <c r="E224" s="53">
        <v>182.97749399999998</v>
      </c>
      <c r="F224" s="66"/>
      <c r="G224" s="65"/>
      <c r="H224" s="67"/>
    </row>
    <row r="225" spans="1:8" ht="63" x14ac:dyDescent="0.2">
      <c r="A225" s="45"/>
      <c r="B225" s="62">
        <v>111406001</v>
      </c>
      <c r="C225" s="56" t="s">
        <v>95</v>
      </c>
      <c r="D225" s="57" t="s">
        <v>3</v>
      </c>
      <c r="E225" s="53">
        <v>18.296320000000001</v>
      </c>
      <c r="F225" s="66"/>
      <c r="G225" s="65"/>
      <c r="H225" s="67"/>
    </row>
    <row r="226" spans="1:8" ht="73.5" x14ac:dyDescent="0.2">
      <c r="A226" s="45"/>
      <c r="B226" s="62">
        <v>111701139</v>
      </c>
      <c r="C226" s="56" t="s">
        <v>107</v>
      </c>
      <c r="D226" s="57" t="s">
        <v>2</v>
      </c>
      <c r="E226" s="53">
        <v>44.597279999999998</v>
      </c>
      <c r="F226" s="66"/>
      <c r="G226" s="65"/>
      <c r="H226" s="67"/>
    </row>
    <row r="227" spans="1:8" ht="14.25" x14ac:dyDescent="0.2">
      <c r="A227" s="44"/>
      <c r="B227" s="51" t="s">
        <v>256</v>
      </c>
      <c r="C227" s="58" t="s">
        <v>257</v>
      </c>
      <c r="D227" s="57"/>
      <c r="E227" s="53"/>
      <c r="F227" s="66"/>
      <c r="G227" s="65"/>
      <c r="H227" s="67"/>
    </row>
    <row r="228" spans="1:8" ht="14.25" x14ac:dyDescent="0.2">
      <c r="A228" s="44"/>
      <c r="B228" s="51" t="s">
        <v>258</v>
      </c>
      <c r="C228" s="58" t="s">
        <v>8</v>
      </c>
      <c r="D228" s="57"/>
      <c r="E228" s="53"/>
      <c r="F228" s="66"/>
      <c r="G228" s="65"/>
      <c r="H228" s="67"/>
    </row>
    <row r="229" spans="1:8" ht="84" x14ac:dyDescent="0.2">
      <c r="A229" s="45"/>
      <c r="B229" s="55">
        <v>300001051</v>
      </c>
      <c r="C229" s="56" t="s">
        <v>6</v>
      </c>
      <c r="D229" s="57" t="s">
        <v>0</v>
      </c>
      <c r="E229" s="53">
        <v>13.879473999999998</v>
      </c>
      <c r="F229" s="66"/>
      <c r="G229" s="65"/>
      <c r="H229" s="67"/>
    </row>
    <row r="230" spans="1:8" ht="52.5" x14ac:dyDescent="0.2">
      <c r="A230" s="45"/>
      <c r="B230" s="55">
        <v>300002004</v>
      </c>
      <c r="C230" s="56" t="s">
        <v>10</v>
      </c>
      <c r="D230" s="57" t="s">
        <v>0</v>
      </c>
      <c r="E230" s="53">
        <v>17.581620000000001</v>
      </c>
      <c r="F230" s="66"/>
      <c r="G230" s="65"/>
      <c r="H230" s="67"/>
    </row>
    <row r="231" spans="1:8" ht="84" x14ac:dyDescent="0.2">
      <c r="A231" s="45"/>
      <c r="B231" s="55">
        <v>300002001</v>
      </c>
      <c r="C231" s="56" t="s">
        <v>9</v>
      </c>
      <c r="D231" s="57" t="s">
        <v>3</v>
      </c>
      <c r="E231" s="53">
        <v>38.193568000000006</v>
      </c>
      <c r="F231" s="66"/>
      <c r="G231" s="65"/>
      <c r="H231" s="67"/>
    </row>
    <row r="232" spans="1:8" ht="73.5" x14ac:dyDescent="0.2">
      <c r="A232" s="45"/>
      <c r="B232" s="55">
        <v>300002037</v>
      </c>
      <c r="C232" s="56" t="s">
        <v>17</v>
      </c>
      <c r="D232" s="57" t="s">
        <v>3</v>
      </c>
      <c r="E232" s="53">
        <v>10.005800000000001</v>
      </c>
      <c r="F232" s="66"/>
      <c r="G232" s="65"/>
      <c r="H232" s="67"/>
    </row>
    <row r="233" spans="1:8" ht="52.5" x14ac:dyDescent="0.2">
      <c r="A233" s="45"/>
      <c r="B233" s="55">
        <v>300002015</v>
      </c>
      <c r="C233" s="56" t="s">
        <v>13</v>
      </c>
      <c r="D233" s="57" t="s">
        <v>0</v>
      </c>
      <c r="E233" s="53">
        <v>10.234503999999999</v>
      </c>
      <c r="F233" s="66"/>
      <c r="G233" s="65"/>
      <c r="H233" s="67"/>
    </row>
    <row r="234" spans="1:8" ht="52.5" x14ac:dyDescent="0.2">
      <c r="A234" s="45"/>
      <c r="B234" s="55">
        <v>300002020</v>
      </c>
      <c r="C234" s="56" t="s">
        <v>14</v>
      </c>
      <c r="D234" s="57" t="s">
        <v>7</v>
      </c>
      <c r="E234" s="53">
        <v>17.167093999999999</v>
      </c>
      <c r="F234" s="66"/>
      <c r="G234" s="65"/>
      <c r="H234" s="67"/>
    </row>
    <row r="235" spans="1:8" ht="42" x14ac:dyDescent="0.2">
      <c r="A235" s="45"/>
      <c r="B235" s="55">
        <v>300060608</v>
      </c>
      <c r="C235" s="56" t="s">
        <v>298</v>
      </c>
      <c r="D235" s="57" t="s">
        <v>3</v>
      </c>
      <c r="E235" s="53">
        <v>14.622762</v>
      </c>
      <c r="F235" s="66"/>
      <c r="G235" s="65"/>
      <c r="H235" s="67"/>
    </row>
    <row r="236" spans="1:8" ht="14.25" x14ac:dyDescent="0.2">
      <c r="A236" s="44"/>
      <c r="B236" s="51" t="s">
        <v>259</v>
      </c>
      <c r="C236" s="58" t="s">
        <v>245</v>
      </c>
      <c r="D236" s="57"/>
      <c r="E236" s="53"/>
      <c r="F236" s="66"/>
      <c r="G236" s="65"/>
      <c r="H236" s="67"/>
    </row>
    <row r="237" spans="1:8" ht="84" x14ac:dyDescent="0.2">
      <c r="A237" s="45"/>
      <c r="B237" s="55">
        <v>300004980</v>
      </c>
      <c r="C237" s="56" t="s">
        <v>31</v>
      </c>
      <c r="D237" s="57" t="s">
        <v>2</v>
      </c>
      <c r="E237" s="53">
        <v>26.901308</v>
      </c>
      <c r="F237" s="66"/>
      <c r="G237" s="65"/>
      <c r="H237" s="67"/>
    </row>
    <row r="238" spans="1:8" ht="52.5" x14ac:dyDescent="0.2">
      <c r="A238" s="45"/>
      <c r="B238" s="55">
        <v>300090069</v>
      </c>
      <c r="C238" s="56" t="s">
        <v>121</v>
      </c>
      <c r="D238" s="57" t="s">
        <v>0</v>
      </c>
      <c r="E238" s="53">
        <v>79.131584000000004</v>
      </c>
      <c r="F238" s="66"/>
      <c r="G238" s="65"/>
      <c r="H238" s="67"/>
    </row>
    <row r="239" spans="1:8" ht="73.5" x14ac:dyDescent="0.2">
      <c r="A239" s="45"/>
      <c r="B239" s="55">
        <v>300047959</v>
      </c>
      <c r="C239" s="56" t="s">
        <v>96</v>
      </c>
      <c r="D239" s="57" t="s">
        <v>0</v>
      </c>
      <c r="E239" s="53">
        <v>71.47</v>
      </c>
      <c r="F239" s="66"/>
      <c r="G239" s="65"/>
      <c r="H239" s="67"/>
    </row>
    <row r="240" spans="1:8" ht="94.5" x14ac:dyDescent="0.2">
      <c r="A240" s="45"/>
      <c r="B240" s="55">
        <v>300004134</v>
      </c>
      <c r="C240" s="56" t="s">
        <v>297</v>
      </c>
      <c r="D240" s="57" t="s">
        <v>0</v>
      </c>
      <c r="E240" s="53">
        <v>33.605194000000004</v>
      </c>
      <c r="F240" s="66"/>
      <c r="G240" s="65"/>
      <c r="H240" s="67"/>
    </row>
    <row r="241" spans="1:8" ht="14.25" x14ac:dyDescent="0.2">
      <c r="A241" s="44"/>
      <c r="B241" s="51" t="s">
        <v>260</v>
      </c>
      <c r="C241" s="58" t="s">
        <v>35</v>
      </c>
      <c r="D241" s="57"/>
      <c r="E241" s="53"/>
      <c r="F241" s="66"/>
      <c r="G241" s="65"/>
      <c r="H241" s="67"/>
    </row>
    <row r="242" spans="1:8" ht="52.5" x14ac:dyDescent="0.2">
      <c r="A242" s="45"/>
      <c r="B242" s="55">
        <v>300088130</v>
      </c>
      <c r="C242" s="56" t="s">
        <v>124</v>
      </c>
      <c r="D242" s="57" t="s">
        <v>0</v>
      </c>
      <c r="E242" s="53">
        <v>1.3722240000000012</v>
      </c>
      <c r="F242" s="66"/>
      <c r="G242" s="65"/>
      <c r="H242" s="67"/>
    </row>
    <row r="243" spans="1:8" ht="21" x14ac:dyDescent="0.2">
      <c r="A243" s="45"/>
      <c r="B243" s="55">
        <v>300004124</v>
      </c>
      <c r="C243" s="56" t="s">
        <v>28</v>
      </c>
      <c r="D243" s="57" t="s">
        <v>0</v>
      </c>
      <c r="E243" s="53">
        <v>20.211715999999999</v>
      </c>
      <c r="F243" s="66"/>
      <c r="G243" s="65"/>
      <c r="H243" s="67"/>
    </row>
    <row r="244" spans="1:8" ht="14.25" x14ac:dyDescent="0.2">
      <c r="A244" s="44"/>
      <c r="B244" s="51" t="s">
        <v>261</v>
      </c>
      <c r="C244" s="58" t="s">
        <v>39</v>
      </c>
      <c r="D244" s="57"/>
      <c r="E244" s="53"/>
      <c r="F244" s="66"/>
      <c r="G244" s="65"/>
      <c r="H244" s="67"/>
    </row>
    <row r="245" spans="1:8" ht="52.5" x14ac:dyDescent="0.2">
      <c r="A245" s="45"/>
      <c r="B245" s="55">
        <v>300087268</v>
      </c>
      <c r="C245" s="56" t="s">
        <v>131</v>
      </c>
      <c r="D245" s="57" t="s">
        <v>1</v>
      </c>
      <c r="E245" s="53">
        <v>1</v>
      </c>
      <c r="F245" s="66"/>
      <c r="G245" s="65"/>
      <c r="H245" s="67"/>
    </row>
    <row r="246" spans="1:8" ht="126" x14ac:dyDescent="0.2">
      <c r="A246" s="45"/>
      <c r="B246" s="55">
        <v>300013003</v>
      </c>
      <c r="C246" s="56" t="s">
        <v>40</v>
      </c>
      <c r="D246" s="57" t="s">
        <v>5</v>
      </c>
      <c r="E246" s="53">
        <v>2</v>
      </c>
      <c r="F246" s="66"/>
      <c r="G246" s="65"/>
      <c r="H246" s="67"/>
    </row>
    <row r="247" spans="1:8" ht="63" x14ac:dyDescent="0.2">
      <c r="A247" s="45"/>
      <c r="B247" s="55">
        <v>300013065</v>
      </c>
      <c r="C247" s="56" t="s">
        <v>304</v>
      </c>
      <c r="D247" s="57" t="s">
        <v>1</v>
      </c>
      <c r="E247" s="53">
        <v>2</v>
      </c>
      <c r="F247" s="66"/>
      <c r="G247" s="65"/>
      <c r="H247" s="67"/>
    </row>
    <row r="248" spans="1:8" ht="52.5" x14ac:dyDescent="0.2">
      <c r="A248" s="45"/>
      <c r="B248" s="55">
        <v>300062895</v>
      </c>
      <c r="C248" s="56" t="s">
        <v>312</v>
      </c>
      <c r="D248" s="57" t="s">
        <v>1</v>
      </c>
      <c r="E248" s="53">
        <v>2</v>
      </c>
      <c r="F248" s="66"/>
      <c r="G248" s="65"/>
      <c r="H248" s="67"/>
    </row>
    <row r="249" spans="1:8" ht="14.25" x14ac:dyDescent="0.2">
      <c r="A249" s="44"/>
      <c r="B249" s="51" t="s">
        <v>262</v>
      </c>
      <c r="C249" s="58" t="s">
        <v>263</v>
      </c>
      <c r="D249" s="57"/>
      <c r="E249" s="53"/>
      <c r="F249" s="66"/>
      <c r="G249" s="65"/>
      <c r="H249" s="67"/>
    </row>
    <row r="250" spans="1:8" ht="105" x14ac:dyDescent="0.2">
      <c r="A250" s="45"/>
      <c r="B250" s="55">
        <v>300073833</v>
      </c>
      <c r="C250" s="56" t="s">
        <v>126</v>
      </c>
      <c r="D250" s="57" t="s">
        <v>2</v>
      </c>
      <c r="E250" s="53">
        <v>352.40427599999998</v>
      </c>
      <c r="F250" s="66"/>
      <c r="G250" s="65"/>
      <c r="H250" s="67"/>
    </row>
    <row r="251" spans="1:8" ht="105" x14ac:dyDescent="0.2">
      <c r="A251" s="45"/>
      <c r="B251" s="55">
        <v>300073834</v>
      </c>
      <c r="C251" s="56" t="s">
        <v>127</v>
      </c>
      <c r="D251" s="57" t="s">
        <v>1</v>
      </c>
      <c r="E251" s="53">
        <v>2</v>
      </c>
      <c r="F251" s="66"/>
      <c r="G251" s="65"/>
      <c r="H251" s="67"/>
    </row>
    <row r="252" spans="1:8" ht="14.25" x14ac:dyDescent="0.2">
      <c r="A252" s="44"/>
      <c r="B252" s="51" t="s">
        <v>264</v>
      </c>
      <c r="C252" s="58" t="s">
        <v>265</v>
      </c>
      <c r="D252" s="57"/>
      <c r="E252" s="53"/>
      <c r="F252" s="66"/>
      <c r="G252" s="65"/>
      <c r="H252" s="67"/>
    </row>
    <row r="253" spans="1:8" ht="14.25" x14ac:dyDescent="0.2">
      <c r="A253" s="44"/>
      <c r="B253" s="51" t="s">
        <v>266</v>
      </c>
      <c r="C253" s="58" t="s">
        <v>267</v>
      </c>
      <c r="D253" s="57"/>
      <c r="E253" s="53"/>
      <c r="F253" s="66"/>
      <c r="G253" s="65"/>
      <c r="H253" s="67"/>
    </row>
    <row r="254" spans="1:8" ht="63" x14ac:dyDescent="0.2">
      <c r="A254" s="45"/>
      <c r="B254" s="55">
        <v>300017590</v>
      </c>
      <c r="C254" s="56" t="s">
        <v>132</v>
      </c>
      <c r="D254" s="57" t="s">
        <v>0</v>
      </c>
      <c r="E254" s="53">
        <v>3411.9920940000002</v>
      </c>
      <c r="F254" s="66"/>
      <c r="G254" s="65"/>
      <c r="H254" s="67"/>
    </row>
    <row r="255" spans="1:8" ht="73.5" x14ac:dyDescent="0.2">
      <c r="A255" s="45"/>
      <c r="B255" s="55">
        <v>300017131</v>
      </c>
      <c r="C255" s="56" t="s">
        <v>42</v>
      </c>
      <c r="D255" s="57" t="s">
        <v>1</v>
      </c>
      <c r="E255" s="53">
        <v>2</v>
      </c>
      <c r="F255" s="66"/>
      <c r="G255" s="65"/>
      <c r="H255" s="67"/>
    </row>
    <row r="256" spans="1:8" ht="31.5" x14ac:dyDescent="0.2">
      <c r="A256" s="45"/>
      <c r="B256" s="55">
        <v>300017309</v>
      </c>
      <c r="C256" s="56" t="s">
        <v>88</v>
      </c>
      <c r="D256" s="57" t="s">
        <v>0</v>
      </c>
      <c r="E256" s="53">
        <v>459.26622000000003</v>
      </c>
      <c r="F256" s="66"/>
      <c r="G256" s="65"/>
      <c r="H256" s="67"/>
    </row>
    <row r="257" spans="1:8" ht="63" x14ac:dyDescent="0.2">
      <c r="A257" s="45"/>
      <c r="B257" s="55">
        <v>300077407</v>
      </c>
      <c r="C257" s="56" t="s">
        <v>168</v>
      </c>
      <c r="D257" s="57" t="s">
        <v>1</v>
      </c>
      <c r="E257" s="53">
        <v>1</v>
      </c>
      <c r="F257" s="66"/>
      <c r="G257" s="65"/>
      <c r="H257" s="67"/>
    </row>
    <row r="258" spans="1:8" ht="14.25" x14ac:dyDescent="0.2">
      <c r="A258" s="44"/>
      <c r="B258" s="51" t="s">
        <v>268</v>
      </c>
      <c r="C258" s="58" t="s">
        <v>269</v>
      </c>
      <c r="D258" s="57"/>
      <c r="E258" s="53"/>
      <c r="F258" s="66"/>
      <c r="G258" s="65"/>
      <c r="H258" s="67"/>
    </row>
    <row r="259" spans="1:8" ht="14.25" x14ac:dyDescent="0.2">
      <c r="A259" s="44"/>
      <c r="B259" s="51" t="s">
        <v>270</v>
      </c>
      <c r="C259" s="58" t="s">
        <v>8</v>
      </c>
      <c r="D259" s="57"/>
      <c r="E259" s="53"/>
      <c r="F259" s="66"/>
      <c r="G259" s="65"/>
      <c r="H259" s="67"/>
    </row>
    <row r="260" spans="1:8" ht="94.5" x14ac:dyDescent="0.2">
      <c r="A260" s="45"/>
      <c r="B260" s="55">
        <v>300092818</v>
      </c>
      <c r="C260" s="56" t="s">
        <v>311</v>
      </c>
      <c r="D260" s="57" t="s">
        <v>1</v>
      </c>
      <c r="E260" s="53">
        <v>16</v>
      </c>
      <c r="F260" s="66"/>
      <c r="G260" s="65"/>
      <c r="H260" s="67"/>
    </row>
    <row r="261" spans="1:8" ht="14.25" x14ac:dyDescent="0.2">
      <c r="A261" s="44"/>
      <c r="B261" s="51" t="s">
        <v>271</v>
      </c>
      <c r="C261" s="58" t="s">
        <v>250</v>
      </c>
      <c r="D261" s="57"/>
      <c r="E261" s="53"/>
      <c r="F261" s="66"/>
      <c r="G261" s="65"/>
      <c r="H261" s="67"/>
    </row>
    <row r="262" spans="1:8" ht="73.5" x14ac:dyDescent="0.2">
      <c r="A262" s="45"/>
      <c r="B262" s="55">
        <v>300024047</v>
      </c>
      <c r="C262" s="56" t="s">
        <v>45</v>
      </c>
      <c r="D262" s="57" t="s">
        <v>2</v>
      </c>
      <c r="E262" s="53">
        <v>321.61500000000001</v>
      </c>
      <c r="F262" s="66"/>
      <c r="G262" s="65"/>
      <c r="H262" s="67"/>
    </row>
    <row r="263" spans="1:8" ht="73.5" x14ac:dyDescent="0.2">
      <c r="A263" s="45"/>
      <c r="B263" s="55">
        <v>300024048</v>
      </c>
      <c r="C263" s="56" t="s">
        <v>46</v>
      </c>
      <c r="D263" s="57" t="s">
        <v>2</v>
      </c>
      <c r="E263" s="53">
        <v>271.58600000000001</v>
      </c>
      <c r="F263" s="66"/>
      <c r="G263" s="65"/>
      <c r="H263" s="67"/>
    </row>
    <row r="264" spans="1:8" ht="42" x14ac:dyDescent="0.2">
      <c r="A264" s="45"/>
      <c r="B264" s="55">
        <v>300025090</v>
      </c>
      <c r="C264" s="56" t="s">
        <v>47</v>
      </c>
      <c r="D264" s="57" t="s">
        <v>2</v>
      </c>
      <c r="E264" s="53">
        <v>285.88</v>
      </c>
      <c r="F264" s="66"/>
      <c r="G264" s="65"/>
      <c r="H264" s="67"/>
    </row>
    <row r="265" spans="1:8" ht="42" x14ac:dyDescent="0.2">
      <c r="A265" s="45"/>
      <c r="B265" s="55">
        <v>300025093</v>
      </c>
      <c r="C265" s="56" t="s">
        <v>48</v>
      </c>
      <c r="D265" s="57" t="s">
        <v>2</v>
      </c>
      <c r="E265" s="53">
        <v>47.170200000000001</v>
      </c>
      <c r="F265" s="66"/>
      <c r="G265" s="65"/>
      <c r="H265" s="67"/>
    </row>
    <row r="266" spans="1:8" ht="84" x14ac:dyDescent="0.2">
      <c r="A266" s="45"/>
      <c r="B266" s="55">
        <v>300075426</v>
      </c>
      <c r="C266" s="56" t="s">
        <v>99</v>
      </c>
      <c r="D266" s="57" t="s">
        <v>2</v>
      </c>
      <c r="E266" s="53">
        <v>64.322999999999993</v>
      </c>
      <c r="F266" s="66"/>
      <c r="G266" s="65"/>
      <c r="H266" s="67"/>
    </row>
    <row r="267" spans="1:8" ht="73.5" x14ac:dyDescent="0.2">
      <c r="A267" s="45"/>
      <c r="B267" s="55">
        <v>300027367</v>
      </c>
      <c r="C267" s="56" t="s">
        <v>272</v>
      </c>
      <c r="D267" s="57" t="s">
        <v>50</v>
      </c>
      <c r="E267" s="53">
        <v>1</v>
      </c>
      <c r="F267" s="66"/>
      <c r="G267" s="65"/>
      <c r="H267" s="67"/>
    </row>
    <row r="268" spans="1:8" ht="14.25" x14ac:dyDescent="0.2">
      <c r="A268" s="44"/>
      <c r="B268" s="51" t="s">
        <v>273</v>
      </c>
      <c r="C268" s="58" t="s">
        <v>274</v>
      </c>
      <c r="D268" s="57"/>
      <c r="E268" s="53"/>
      <c r="F268" s="66"/>
      <c r="G268" s="65"/>
      <c r="H268" s="67"/>
    </row>
    <row r="269" spans="1:8" ht="94.5" x14ac:dyDescent="0.2">
      <c r="A269" s="45"/>
      <c r="B269" s="55">
        <v>300069430</v>
      </c>
      <c r="C269" s="56" t="s">
        <v>157</v>
      </c>
      <c r="D269" s="57" t="s">
        <v>1</v>
      </c>
      <c r="E269" s="53">
        <v>15</v>
      </c>
      <c r="F269" s="66"/>
      <c r="G269" s="65"/>
      <c r="H269" s="67"/>
    </row>
    <row r="270" spans="1:8" ht="136.5" x14ac:dyDescent="0.2">
      <c r="A270" s="45"/>
      <c r="B270" s="55">
        <v>300069431</v>
      </c>
      <c r="C270" s="56" t="s">
        <v>158</v>
      </c>
      <c r="D270" s="57" t="s">
        <v>1</v>
      </c>
      <c r="E270" s="53">
        <v>9</v>
      </c>
      <c r="F270" s="66"/>
      <c r="G270" s="65"/>
      <c r="H270" s="67"/>
    </row>
    <row r="271" spans="1:8" ht="73.5" x14ac:dyDescent="0.2">
      <c r="A271" s="45"/>
      <c r="B271" s="55">
        <v>300026701</v>
      </c>
      <c r="C271" s="56" t="s">
        <v>310</v>
      </c>
      <c r="D271" s="57" t="s">
        <v>1</v>
      </c>
      <c r="E271" s="53">
        <v>1</v>
      </c>
      <c r="F271" s="66"/>
      <c r="G271" s="65"/>
      <c r="H271" s="67"/>
    </row>
    <row r="272" spans="1:8" ht="105" x14ac:dyDescent="0.2">
      <c r="A272" s="45"/>
      <c r="B272" s="55">
        <v>300069432</v>
      </c>
      <c r="C272" s="56" t="s">
        <v>159</v>
      </c>
      <c r="D272" s="57" t="s">
        <v>1</v>
      </c>
      <c r="E272" s="53">
        <v>9</v>
      </c>
      <c r="F272" s="66"/>
      <c r="G272" s="65"/>
      <c r="H272" s="67"/>
    </row>
    <row r="273" spans="1:8" ht="14.25" x14ac:dyDescent="0.2">
      <c r="A273" s="44"/>
      <c r="B273" s="51" t="s">
        <v>275</v>
      </c>
      <c r="C273" s="58" t="s">
        <v>276</v>
      </c>
      <c r="D273" s="57"/>
      <c r="E273" s="53"/>
      <c r="F273" s="66"/>
      <c r="G273" s="65"/>
      <c r="H273" s="67"/>
    </row>
    <row r="274" spans="1:8" ht="84" x14ac:dyDescent="0.2">
      <c r="A274" s="45"/>
      <c r="B274" s="55">
        <v>300089192</v>
      </c>
      <c r="C274" s="56" t="s">
        <v>114</v>
      </c>
      <c r="D274" s="57" t="s">
        <v>1</v>
      </c>
      <c r="E274" s="53">
        <v>11</v>
      </c>
      <c r="F274" s="66"/>
      <c r="G274" s="65"/>
      <c r="H274" s="67"/>
    </row>
    <row r="275" spans="1:8" ht="94.5" x14ac:dyDescent="0.2">
      <c r="A275" s="45"/>
      <c r="B275" s="55">
        <v>300011859</v>
      </c>
      <c r="C275" s="56" t="s">
        <v>38</v>
      </c>
      <c r="D275" s="57" t="s">
        <v>2</v>
      </c>
      <c r="E275" s="53">
        <v>127.57395</v>
      </c>
      <c r="F275" s="66"/>
      <c r="G275" s="65"/>
      <c r="H275" s="67"/>
    </row>
    <row r="276" spans="1:8" ht="94.5" x14ac:dyDescent="0.2">
      <c r="A276" s="45"/>
      <c r="B276" s="55">
        <v>300023014</v>
      </c>
      <c r="C276" s="56" t="s">
        <v>44</v>
      </c>
      <c r="D276" s="57" t="s">
        <v>2</v>
      </c>
      <c r="E276" s="53">
        <v>57.176000000000002</v>
      </c>
      <c r="F276" s="66"/>
      <c r="G276" s="65"/>
      <c r="H276" s="67"/>
    </row>
    <row r="277" spans="1:8" ht="63" x14ac:dyDescent="0.2">
      <c r="A277" s="45"/>
      <c r="B277" s="55">
        <v>300011532</v>
      </c>
      <c r="C277" s="56" t="s">
        <v>37</v>
      </c>
      <c r="D277" s="57" t="s">
        <v>2</v>
      </c>
      <c r="E277" s="53">
        <v>50.029000000000003</v>
      </c>
      <c r="F277" s="66"/>
      <c r="G277" s="65"/>
      <c r="H277" s="67"/>
    </row>
    <row r="278" spans="1:8" ht="63" x14ac:dyDescent="0.2">
      <c r="A278" s="45"/>
      <c r="B278" s="55">
        <v>300041219</v>
      </c>
      <c r="C278" s="56" t="s">
        <v>296</v>
      </c>
      <c r="D278" s="57" t="s">
        <v>2</v>
      </c>
      <c r="E278" s="53">
        <v>146.098974</v>
      </c>
      <c r="F278" s="66"/>
      <c r="G278" s="65"/>
      <c r="H278" s="67"/>
    </row>
    <row r="279" spans="1:8" ht="14.25" x14ac:dyDescent="0.2">
      <c r="A279" s="44"/>
      <c r="B279" s="51" t="s">
        <v>277</v>
      </c>
      <c r="C279" s="58" t="s">
        <v>278</v>
      </c>
      <c r="D279" s="57"/>
      <c r="E279" s="53"/>
      <c r="F279" s="66"/>
      <c r="G279" s="65"/>
      <c r="H279" s="67"/>
    </row>
    <row r="280" spans="1:8" ht="73.5" x14ac:dyDescent="0.2">
      <c r="A280" s="45"/>
      <c r="B280" s="55">
        <v>300002037</v>
      </c>
      <c r="C280" s="56" t="s">
        <v>17</v>
      </c>
      <c r="D280" s="57" t="s">
        <v>3</v>
      </c>
      <c r="E280" s="53">
        <v>22.027054</v>
      </c>
      <c r="F280" s="66"/>
      <c r="G280" s="65"/>
      <c r="H280" s="67"/>
    </row>
    <row r="281" spans="1:8" ht="52.5" x14ac:dyDescent="0.2">
      <c r="A281" s="45"/>
      <c r="B281" s="55">
        <v>300002013</v>
      </c>
      <c r="C281" s="56" t="s">
        <v>11</v>
      </c>
      <c r="D281" s="57" t="s">
        <v>3</v>
      </c>
      <c r="E281" s="53">
        <v>8.3191079999999999</v>
      </c>
      <c r="F281" s="66"/>
      <c r="G281" s="65"/>
      <c r="H281" s="67"/>
    </row>
    <row r="282" spans="1:8" ht="14.25" x14ac:dyDescent="0.2">
      <c r="A282" s="44"/>
      <c r="B282" s="51" t="s">
        <v>279</v>
      </c>
      <c r="C282" s="58" t="s">
        <v>280</v>
      </c>
      <c r="D282" s="57"/>
      <c r="E282" s="53"/>
      <c r="F282" s="66"/>
      <c r="G282" s="65"/>
      <c r="H282" s="67"/>
    </row>
    <row r="283" spans="1:8" ht="14.25" x14ac:dyDescent="0.2">
      <c r="A283" s="44"/>
      <c r="B283" s="51" t="s">
        <v>281</v>
      </c>
      <c r="C283" s="58" t="s">
        <v>8</v>
      </c>
      <c r="D283" s="57"/>
      <c r="E283" s="53"/>
      <c r="F283" s="66"/>
      <c r="G283" s="65"/>
      <c r="H283" s="67"/>
    </row>
    <row r="284" spans="1:8" ht="42" x14ac:dyDescent="0.2">
      <c r="A284" s="45"/>
      <c r="B284" s="55">
        <v>300002598</v>
      </c>
      <c r="C284" s="56" t="s">
        <v>108</v>
      </c>
      <c r="D284" s="57" t="s">
        <v>3</v>
      </c>
      <c r="E284" s="53">
        <v>0.61464200000000002</v>
      </c>
      <c r="F284" s="66"/>
      <c r="G284" s="65"/>
      <c r="H284" s="67"/>
    </row>
    <row r="285" spans="1:8" ht="52.5" x14ac:dyDescent="0.2">
      <c r="A285" s="45"/>
      <c r="B285" s="55">
        <v>300002015</v>
      </c>
      <c r="C285" s="56" t="s">
        <v>13</v>
      </c>
      <c r="D285" s="57" t="s">
        <v>0</v>
      </c>
      <c r="E285" s="53">
        <v>3.2161499999999998</v>
      </c>
      <c r="F285" s="66"/>
      <c r="G285" s="65"/>
      <c r="H285" s="67"/>
    </row>
    <row r="286" spans="1:8" ht="14.25" x14ac:dyDescent="0.2">
      <c r="A286" s="44"/>
      <c r="B286" s="51" t="s">
        <v>282</v>
      </c>
      <c r="C286" s="58" t="s">
        <v>245</v>
      </c>
      <c r="D286" s="57"/>
      <c r="E286" s="53"/>
      <c r="F286" s="66"/>
      <c r="G286" s="65"/>
      <c r="H286" s="67"/>
    </row>
    <row r="287" spans="1:8" ht="147" x14ac:dyDescent="0.2">
      <c r="A287" s="45"/>
      <c r="B287" s="55">
        <v>300047232</v>
      </c>
      <c r="C287" s="56" t="s">
        <v>51</v>
      </c>
      <c r="D287" s="57" t="s">
        <v>0</v>
      </c>
      <c r="E287" s="53">
        <v>0.52887799999999952</v>
      </c>
      <c r="F287" s="66"/>
      <c r="G287" s="65"/>
      <c r="H287" s="67"/>
    </row>
    <row r="288" spans="1:8" ht="14.25" x14ac:dyDescent="0.2">
      <c r="A288" s="44"/>
      <c r="B288" s="51" t="s">
        <v>283</v>
      </c>
      <c r="C288" s="58" t="s">
        <v>250</v>
      </c>
      <c r="D288" s="57"/>
      <c r="E288" s="53"/>
      <c r="F288" s="66"/>
      <c r="G288" s="65"/>
      <c r="H288" s="67"/>
    </row>
    <row r="289" spans="1:8" ht="84" x14ac:dyDescent="0.2">
      <c r="A289" s="45"/>
      <c r="B289" s="55">
        <v>300074286</v>
      </c>
      <c r="C289" s="56" t="s">
        <v>156</v>
      </c>
      <c r="D289" s="57" t="s">
        <v>1</v>
      </c>
      <c r="E289" s="53">
        <v>1</v>
      </c>
      <c r="F289" s="66"/>
      <c r="G289" s="65"/>
      <c r="H289" s="67"/>
    </row>
    <row r="290" spans="1:8" ht="14.25" x14ac:dyDescent="0.2">
      <c r="A290" s="44"/>
      <c r="B290" s="51" t="s">
        <v>284</v>
      </c>
      <c r="C290" s="58" t="s">
        <v>43</v>
      </c>
      <c r="D290" s="57"/>
      <c r="E290" s="53"/>
      <c r="F290" s="66"/>
      <c r="G290" s="65"/>
      <c r="H290" s="67"/>
    </row>
    <row r="291" spans="1:8" ht="73.5" x14ac:dyDescent="0.2">
      <c r="A291" s="45"/>
      <c r="B291" s="55">
        <v>300020923</v>
      </c>
      <c r="C291" s="56" t="s">
        <v>136</v>
      </c>
      <c r="D291" s="57" t="s">
        <v>1</v>
      </c>
      <c r="E291" s="53">
        <v>6</v>
      </c>
      <c r="F291" s="66"/>
      <c r="G291" s="65"/>
      <c r="H291" s="67"/>
    </row>
    <row r="292" spans="1:8" ht="73.5" x14ac:dyDescent="0.2">
      <c r="A292" s="45"/>
      <c r="B292" s="55">
        <v>300020924</v>
      </c>
      <c r="C292" s="56" t="s">
        <v>137</v>
      </c>
      <c r="D292" s="57" t="s">
        <v>1</v>
      </c>
      <c r="E292" s="53">
        <v>5</v>
      </c>
      <c r="F292" s="66"/>
      <c r="G292" s="65"/>
      <c r="H292" s="67"/>
    </row>
    <row r="293" spans="1:8" ht="73.5" x14ac:dyDescent="0.2">
      <c r="A293" s="45"/>
      <c r="B293" s="55">
        <v>300020925</v>
      </c>
      <c r="C293" s="56" t="s">
        <v>138</v>
      </c>
      <c r="D293" s="57" t="s">
        <v>1</v>
      </c>
      <c r="E293" s="53">
        <v>1</v>
      </c>
      <c r="F293" s="66"/>
      <c r="G293" s="65"/>
      <c r="H293" s="67"/>
    </row>
    <row r="294" spans="1:8" ht="73.5" x14ac:dyDescent="0.2">
      <c r="A294" s="45"/>
      <c r="B294" s="55">
        <v>300020926</v>
      </c>
      <c r="C294" s="56" t="s">
        <v>139</v>
      </c>
      <c r="D294" s="57" t="s">
        <v>1</v>
      </c>
      <c r="E294" s="53">
        <v>1</v>
      </c>
      <c r="F294" s="66"/>
      <c r="G294" s="65"/>
      <c r="H294" s="67"/>
    </row>
    <row r="295" spans="1:8" ht="105" x14ac:dyDescent="0.2">
      <c r="A295" s="45"/>
      <c r="B295" s="55">
        <v>300020806</v>
      </c>
      <c r="C295" s="56" t="s">
        <v>100</v>
      </c>
      <c r="D295" s="57" t="s">
        <v>1</v>
      </c>
      <c r="E295" s="53">
        <v>4</v>
      </c>
      <c r="F295" s="66"/>
      <c r="G295" s="65"/>
      <c r="H295" s="67"/>
    </row>
    <row r="296" spans="1:8" ht="73.5" x14ac:dyDescent="0.2">
      <c r="A296" s="45"/>
      <c r="B296" s="55">
        <v>300020927</v>
      </c>
      <c r="C296" s="56" t="s">
        <v>140</v>
      </c>
      <c r="D296" s="57" t="s">
        <v>1</v>
      </c>
      <c r="E296" s="53">
        <v>1</v>
      </c>
      <c r="F296" s="66"/>
      <c r="G296" s="65"/>
      <c r="H296" s="67"/>
    </row>
    <row r="297" spans="1:8" ht="73.5" x14ac:dyDescent="0.2">
      <c r="A297" s="45"/>
      <c r="B297" s="55">
        <v>300020928</v>
      </c>
      <c r="C297" s="56" t="s">
        <v>141</v>
      </c>
      <c r="D297" s="57" t="s">
        <v>1</v>
      </c>
      <c r="E297" s="53">
        <v>1</v>
      </c>
      <c r="F297" s="66"/>
      <c r="G297" s="65"/>
      <c r="H297" s="67"/>
    </row>
    <row r="298" spans="1:8" ht="73.5" x14ac:dyDescent="0.2">
      <c r="A298" s="45"/>
      <c r="B298" s="55">
        <v>300020929</v>
      </c>
      <c r="C298" s="56" t="s">
        <v>142</v>
      </c>
      <c r="D298" s="57" t="s">
        <v>1</v>
      </c>
      <c r="E298" s="53">
        <v>2</v>
      </c>
      <c r="F298" s="66"/>
      <c r="G298" s="65"/>
      <c r="H298" s="67"/>
    </row>
    <row r="299" spans="1:8" ht="73.5" x14ac:dyDescent="0.2">
      <c r="A299" s="45"/>
      <c r="B299" s="55">
        <v>300020930</v>
      </c>
      <c r="C299" s="56" t="s">
        <v>143</v>
      </c>
      <c r="D299" s="57" t="s">
        <v>1</v>
      </c>
      <c r="E299" s="53">
        <v>1</v>
      </c>
      <c r="F299" s="66"/>
      <c r="G299" s="65"/>
      <c r="H299" s="67"/>
    </row>
    <row r="300" spans="1:8" ht="73.5" x14ac:dyDescent="0.2">
      <c r="A300" s="45"/>
      <c r="B300" s="55">
        <v>300020931</v>
      </c>
      <c r="C300" s="56" t="s">
        <v>144</v>
      </c>
      <c r="D300" s="57" t="s">
        <v>1</v>
      </c>
      <c r="E300" s="53">
        <v>1</v>
      </c>
      <c r="F300" s="66"/>
      <c r="G300" s="65"/>
      <c r="H300" s="67"/>
    </row>
    <row r="301" spans="1:8" ht="73.5" x14ac:dyDescent="0.2">
      <c r="A301" s="45"/>
      <c r="B301" s="55">
        <v>300020932</v>
      </c>
      <c r="C301" s="56" t="s">
        <v>145</v>
      </c>
      <c r="D301" s="57" t="s">
        <v>1</v>
      </c>
      <c r="E301" s="53">
        <v>1</v>
      </c>
      <c r="F301" s="66"/>
      <c r="G301" s="65"/>
      <c r="H301" s="67"/>
    </row>
    <row r="302" spans="1:8" ht="73.5" x14ac:dyDescent="0.2">
      <c r="A302" s="45"/>
      <c r="B302" s="55">
        <v>300020933</v>
      </c>
      <c r="C302" s="56" t="s">
        <v>146</v>
      </c>
      <c r="D302" s="57" t="s">
        <v>1</v>
      </c>
      <c r="E302" s="53">
        <v>1</v>
      </c>
      <c r="F302" s="66"/>
      <c r="G302" s="65"/>
      <c r="H302" s="67"/>
    </row>
    <row r="303" spans="1:8" ht="73.5" x14ac:dyDescent="0.2">
      <c r="A303" s="45"/>
      <c r="B303" s="55">
        <v>300020934</v>
      </c>
      <c r="C303" s="56" t="s">
        <v>147</v>
      </c>
      <c r="D303" s="57" t="s">
        <v>1</v>
      </c>
      <c r="E303" s="53">
        <v>1</v>
      </c>
      <c r="F303" s="66"/>
      <c r="G303" s="65"/>
      <c r="H303" s="67"/>
    </row>
    <row r="304" spans="1:8" ht="73.5" x14ac:dyDescent="0.2">
      <c r="A304" s="45"/>
      <c r="B304" s="55">
        <v>300020935</v>
      </c>
      <c r="C304" s="56" t="s">
        <v>148</v>
      </c>
      <c r="D304" s="57" t="s">
        <v>1</v>
      </c>
      <c r="E304" s="53">
        <v>1</v>
      </c>
      <c r="F304" s="66"/>
      <c r="G304" s="65"/>
      <c r="H304" s="67"/>
    </row>
    <row r="305" spans="1:8" ht="63" x14ac:dyDescent="0.2">
      <c r="A305" s="45"/>
      <c r="B305" s="55">
        <v>300020936</v>
      </c>
      <c r="C305" s="56" t="s">
        <v>149</v>
      </c>
      <c r="D305" s="57" t="s">
        <v>1</v>
      </c>
      <c r="E305" s="53">
        <v>1</v>
      </c>
      <c r="F305" s="66"/>
      <c r="G305" s="65"/>
      <c r="H305" s="67"/>
    </row>
    <row r="306" spans="1:8" ht="73.5" x14ac:dyDescent="0.2">
      <c r="A306" s="45"/>
      <c r="B306" s="55">
        <v>300020937</v>
      </c>
      <c r="C306" s="56" t="s">
        <v>150</v>
      </c>
      <c r="D306" s="57" t="s">
        <v>1</v>
      </c>
      <c r="E306" s="53">
        <v>1</v>
      </c>
      <c r="F306" s="66"/>
      <c r="G306" s="65"/>
      <c r="H306" s="67"/>
    </row>
    <row r="307" spans="1:8" ht="73.5" x14ac:dyDescent="0.2">
      <c r="A307" s="45"/>
      <c r="B307" s="55">
        <v>300020938</v>
      </c>
      <c r="C307" s="56" t="s">
        <v>151</v>
      </c>
      <c r="D307" s="57" t="s">
        <v>1</v>
      </c>
      <c r="E307" s="53">
        <v>1</v>
      </c>
      <c r="F307" s="66"/>
      <c r="G307" s="65"/>
      <c r="H307" s="67"/>
    </row>
    <row r="308" spans="1:8" ht="73.5" x14ac:dyDescent="0.2">
      <c r="A308" s="45"/>
      <c r="B308" s="55">
        <v>300020939</v>
      </c>
      <c r="C308" s="56" t="s">
        <v>152</v>
      </c>
      <c r="D308" s="57" t="s">
        <v>1</v>
      </c>
      <c r="E308" s="53">
        <v>1</v>
      </c>
      <c r="F308" s="66"/>
      <c r="G308" s="65"/>
      <c r="H308" s="67"/>
    </row>
    <row r="309" spans="1:8" ht="73.5" x14ac:dyDescent="0.2">
      <c r="A309" s="45"/>
      <c r="B309" s="55">
        <v>300020940</v>
      </c>
      <c r="C309" s="56" t="s">
        <v>153</v>
      </c>
      <c r="D309" s="57" t="s">
        <v>1</v>
      </c>
      <c r="E309" s="53">
        <v>1</v>
      </c>
      <c r="F309" s="66"/>
      <c r="G309" s="65"/>
      <c r="H309" s="67"/>
    </row>
    <row r="310" spans="1:8" ht="73.5" x14ac:dyDescent="0.2">
      <c r="A310" s="45"/>
      <c r="B310" s="55">
        <v>300020941</v>
      </c>
      <c r="C310" s="56" t="s">
        <v>154</v>
      </c>
      <c r="D310" s="57" t="s">
        <v>1</v>
      </c>
      <c r="E310" s="53">
        <v>1</v>
      </c>
      <c r="F310" s="66"/>
      <c r="G310" s="65"/>
      <c r="H310" s="67"/>
    </row>
    <row r="311" spans="1:8" ht="14.25" x14ac:dyDescent="0.2">
      <c r="A311" s="44"/>
      <c r="B311" s="51" t="s">
        <v>285</v>
      </c>
      <c r="C311" s="58" t="s">
        <v>286</v>
      </c>
      <c r="D311" s="57"/>
      <c r="E311" s="53"/>
      <c r="F311" s="66"/>
      <c r="G311" s="65"/>
      <c r="H311" s="67"/>
    </row>
    <row r="312" spans="1:8" ht="14.25" x14ac:dyDescent="0.2">
      <c r="A312" s="44"/>
      <c r="B312" s="51" t="s">
        <v>287</v>
      </c>
      <c r="C312" s="58" t="s">
        <v>176</v>
      </c>
      <c r="D312" s="57"/>
      <c r="E312" s="53"/>
      <c r="F312" s="66"/>
      <c r="G312" s="65"/>
      <c r="H312" s="67"/>
    </row>
    <row r="313" spans="1:8" ht="73.5" x14ac:dyDescent="0.2">
      <c r="A313" s="45"/>
      <c r="B313" s="55">
        <v>300064106</v>
      </c>
      <c r="C313" s="56" t="s">
        <v>97</v>
      </c>
      <c r="D313" s="57" t="s">
        <v>0</v>
      </c>
      <c r="E313" s="53">
        <v>14.294</v>
      </c>
      <c r="F313" s="66"/>
      <c r="G313" s="65"/>
      <c r="H313" s="67"/>
    </row>
    <row r="314" spans="1:8" ht="14.25" x14ac:dyDescent="0.2">
      <c r="A314" s="44"/>
      <c r="B314" s="51" t="s">
        <v>288</v>
      </c>
      <c r="C314" s="58" t="s">
        <v>286</v>
      </c>
      <c r="D314" s="57"/>
      <c r="E314" s="53"/>
      <c r="F314" s="66"/>
      <c r="G314" s="65"/>
      <c r="H314" s="67"/>
    </row>
    <row r="315" spans="1:8" ht="157.5" x14ac:dyDescent="0.2">
      <c r="A315" s="45"/>
      <c r="B315" s="55">
        <v>300076745</v>
      </c>
      <c r="C315" s="56" t="s">
        <v>105</v>
      </c>
      <c r="D315" s="57" t="s">
        <v>1</v>
      </c>
      <c r="E315" s="53">
        <v>6</v>
      </c>
      <c r="F315" s="66"/>
      <c r="G315" s="65"/>
      <c r="H315" s="67"/>
    </row>
    <row r="316" spans="1:8" ht="63" x14ac:dyDescent="0.2">
      <c r="A316" s="45"/>
      <c r="B316" s="55">
        <v>300076746</v>
      </c>
      <c r="C316" s="56" t="s">
        <v>101</v>
      </c>
      <c r="D316" s="57" t="s">
        <v>2</v>
      </c>
      <c r="E316" s="53">
        <v>14.294</v>
      </c>
      <c r="F316" s="66"/>
      <c r="G316" s="65"/>
      <c r="H316" s="67"/>
    </row>
    <row r="317" spans="1:8" ht="73.5" x14ac:dyDescent="0.2">
      <c r="A317" s="45"/>
      <c r="B317" s="55">
        <v>300061659</v>
      </c>
      <c r="C317" s="56" t="s">
        <v>102</v>
      </c>
      <c r="D317" s="57" t="s">
        <v>0</v>
      </c>
      <c r="E317" s="53">
        <v>34.877359999999996</v>
      </c>
      <c r="F317" s="66"/>
      <c r="G317" s="65"/>
      <c r="H317" s="67"/>
    </row>
    <row r="318" spans="1:8" ht="84" x14ac:dyDescent="0.2">
      <c r="A318" s="45"/>
      <c r="B318" s="55">
        <v>300061660</v>
      </c>
      <c r="C318" s="56" t="s">
        <v>103</v>
      </c>
      <c r="D318" s="57" t="s">
        <v>7</v>
      </c>
      <c r="E318" s="53">
        <v>474.97532600000005</v>
      </c>
      <c r="F318" s="66"/>
      <c r="G318" s="65"/>
      <c r="H318" s="67"/>
    </row>
    <row r="319" spans="1:8" ht="94.5" x14ac:dyDescent="0.2">
      <c r="A319" s="45"/>
      <c r="B319" s="55">
        <v>300061661</v>
      </c>
      <c r="C319" s="56" t="s">
        <v>104</v>
      </c>
      <c r="D319" s="57" t="s">
        <v>1</v>
      </c>
      <c r="E319" s="53">
        <v>3</v>
      </c>
      <c r="F319" s="66"/>
      <c r="G319" s="65"/>
      <c r="H319" s="67"/>
    </row>
    <row r="320" spans="1:8" ht="14.25" x14ac:dyDescent="0.2">
      <c r="A320" s="44"/>
      <c r="B320" s="51" t="s">
        <v>289</v>
      </c>
      <c r="C320" s="58" t="s">
        <v>290</v>
      </c>
      <c r="D320" s="57"/>
      <c r="E320" s="53"/>
      <c r="F320" s="66"/>
      <c r="G320" s="65"/>
      <c r="H320" s="67"/>
    </row>
    <row r="321" spans="1:8" ht="14.25" x14ac:dyDescent="0.2">
      <c r="A321" s="44"/>
      <c r="B321" s="51" t="s">
        <v>291</v>
      </c>
      <c r="C321" s="58" t="s">
        <v>292</v>
      </c>
      <c r="D321" s="57"/>
      <c r="E321" s="53"/>
      <c r="F321" s="66"/>
      <c r="G321" s="65"/>
      <c r="H321" s="67"/>
    </row>
    <row r="322" spans="1:8" ht="115.5" x14ac:dyDescent="0.2">
      <c r="A322" s="45"/>
      <c r="B322" s="62">
        <v>111118563</v>
      </c>
      <c r="C322" s="56" t="s">
        <v>106</v>
      </c>
      <c r="D322" s="57" t="s">
        <v>1</v>
      </c>
      <c r="E322" s="53">
        <v>1</v>
      </c>
      <c r="F322" s="66"/>
      <c r="G322" s="65"/>
      <c r="H322" s="67"/>
    </row>
    <row r="323" spans="1:8" ht="14.25" x14ac:dyDescent="0.2">
      <c r="A323" s="44"/>
      <c r="B323" s="51" t="s">
        <v>293</v>
      </c>
      <c r="C323" s="58" t="s">
        <v>294</v>
      </c>
      <c r="D323" s="57"/>
      <c r="E323" s="53"/>
      <c r="F323" s="66"/>
      <c r="G323" s="65"/>
      <c r="H323" s="67"/>
    </row>
    <row r="324" spans="1:8" ht="84" x14ac:dyDescent="0.2">
      <c r="A324" s="45"/>
      <c r="B324" s="62">
        <v>300002001</v>
      </c>
      <c r="C324" s="56" t="s">
        <v>9</v>
      </c>
      <c r="D324" s="57" t="s">
        <v>3</v>
      </c>
      <c r="E324" s="53">
        <v>1.5008700000000001</v>
      </c>
      <c r="F324" s="66"/>
      <c r="G324" s="65"/>
      <c r="H324" s="67"/>
    </row>
    <row r="325" spans="1:8" ht="94.5" x14ac:dyDescent="0.2">
      <c r="A325" s="45"/>
      <c r="B325" s="55">
        <v>300002039</v>
      </c>
      <c r="C325" s="56" t="s">
        <v>18</v>
      </c>
      <c r="D325" s="57" t="s">
        <v>3</v>
      </c>
      <c r="E325" s="53">
        <v>3.8022040000000001</v>
      </c>
      <c r="F325" s="66"/>
      <c r="G325" s="65"/>
      <c r="H325" s="67"/>
    </row>
    <row r="326" spans="1:8" ht="52.5" x14ac:dyDescent="0.2">
      <c r="A326" s="45"/>
      <c r="B326" s="62">
        <v>300002110</v>
      </c>
      <c r="C326" s="56" t="s">
        <v>20</v>
      </c>
      <c r="D326" s="57" t="s">
        <v>7</v>
      </c>
      <c r="E326" s="53">
        <v>67.081742000000006</v>
      </c>
      <c r="F326" s="66"/>
      <c r="G326" s="65"/>
      <c r="H326" s="67"/>
    </row>
    <row r="327" spans="1:8" ht="63" x14ac:dyDescent="0.2">
      <c r="A327" s="45"/>
      <c r="B327" s="62">
        <v>300002718</v>
      </c>
      <c r="C327" s="56" t="s">
        <v>169</v>
      </c>
      <c r="D327" s="57" t="s">
        <v>3</v>
      </c>
      <c r="E327" s="53">
        <v>1.85822</v>
      </c>
      <c r="F327" s="66"/>
      <c r="G327" s="65"/>
      <c r="H327" s="67"/>
    </row>
    <row r="328" spans="1:8" ht="63" x14ac:dyDescent="0.2">
      <c r="A328" s="45"/>
      <c r="B328" s="62">
        <v>300002719</v>
      </c>
      <c r="C328" s="56" t="s">
        <v>170</v>
      </c>
      <c r="D328" s="57" t="s">
        <v>3</v>
      </c>
      <c r="E328" s="53">
        <v>1.186402</v>
      </c>
      <c r="F328" s="66"/>
      <c r="G328" s="65"/>
      <c r="H328" s="67"/>
    </row>
    <row r="329" spans="1:8" ht="52.5" x14ac:dyDescent="0.2">
      <c r="A329" s="45"/>
      <c r="B329" s="55">
        <v>300002015</v>
      </c>
      <c r="C329" s="56" t="s">
        <v>13</v>
      </c>
      <c r="D329" s="57" t="s">
        <v>0</v>
      </c>
      <c r="E329" s="53">
        <v>8.8765739999999997</v>
      </c>
      <c r="F329" s="66"/>
      <c r="G329" s="65"/>
      <c r="H329" s="67"/>
    </row>
    <row r="330" spans="1:8" ht="94.5" x14ac:dyDescent="0.2">
      <c r="A330" s="45"/>
      <c r="B330" s="62">
        <v>300003253</v>
      </c>
      <c r="C330" s="56" t="s">
        <v>24</v>
      </c>
      <c r="D330" s="57" t="s">
        <v>7</v>
      </c>
      <c r="E330" s="53">
        <v>34.162659999999995</v>
      </c>
      <c r="F330" s="66"/>
      <c r="G330" s="65"/>
      <c r="H330" s="67"/>
    </row>
    <row r="331" spans="1:8" ht="42" x14ac:dyDescent="0.2">
      <c r="A331" s="45"/>
      <c r="B331" s="62">
        <v>300002720</v>
      </c>
      <c r="C331" s="56" t="s">
        <v>171</v>
      </c>
      <c r="D331" s="57" t="s">
        <v>1</v>
      </c>
      <c r="E331" s="53">
        <v>8</v>
      </c>
      <c r="F331" s="66"/>
      <c r="G331" s="65"/>
      <c r="H331" s="67"/>
    </row>
    <row r="332" spans="1:8" ht="14.25" x14ac:dyDescent="0.2">
      <c r="A332" s="44"/>
      <c r="B332" s="51" t="s">
        <v>295</v>
      </c>
      <c r="C332" s="58" t="s">
        <v>32</v>
      </c>
      <c r="D332" s="57"/>
      <c r="E332" s="53"/>
      <c r="F332" s="66"/>
      <c r="G332" s="65"/>
      <c r="H332" s="67"/>
    </row>
    <row r="333" spans="1:8" ht="42" x14ac:dyDescent="0.2">
      <c r="A333" s="45"/>
      <c r="B333" s="55">
        <v>300064676</v>
      </c>
      <c r="C333" s="56" t="s">
        <v>98</v>
      </c>
      <c r="D333" s="57" t="s">
        <v>0</v>
      </c>
      <c r="E333" s="53">
        <v>4.9171360000000002</v>
      </c>
      <c r="F333" s="66"/>
      <c r="G333" s="65"/>
      <c r="H333" s="67"/>
    </row>
    <row r="334" spans="1:8" x14ac:dyDescent="0.2">
      <c r="B334" s="63"/>
      <c r="C334" s="25"/>
      <c r="D334" s="25"/>
      <c r="E334" s="64"/>
      <c r="F334" s="71"/>
      <c r="G334" s="72"/>
      <c r="H334" s="73"/>
    </row>
    <row r="335" spans="1:8" x14ac:dyDescent="0.2">
      <c r="B335" s="63"/>
      <c r="C335" s="25"/>
      <c r="D335" s="25"/>
      <c r="E335" s="64"/>
      <c r="F335" s="71"/>
      <c r="G335" s="74"/>
      <c r="H335" s="70"/>
    </row>
  </sheetData>
  <mergeCells count="17">
    <mergeCell ref="A2:H2"/>
    <mergeCell ref="A1:H1"/>
    <mergeCell ref="A7:B7"/>
    <mergeCell ref="A6:C6"/>
    <mergeCell ref="D6:F7"/>
    <mergeCell ref="H6:H7"/>
    <mergeCell ref="D11:D12"/>
    <mergeCell ref="E11:E12"/>
    <mergeCell ref="A3:H3"/>
    <mergeCell ref="H11:H12"/>
    <mergeCell ref="F11:G11"/>
    <mergeCell ref="A10:H10"/>
    <mergeCell ref="A8:C9"/>
    <mergeCell ref="D8:E9"/>
    <mergeCell ref="A11:A12"/>
    <mergeCell ref="B11:B12"/>
    <mergeCell ref="C11:C12"/>
  </mergeCells>
  <printOptions horizontalCentered="1"/>
  <pageMargins left="0.23622047244094491" right="0.23622047244094491" top="0.23622047244094491" bottom="0.23622047244094491" header="1.73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1" tint="4.9989318521683403E-2"/>
  </sheetPr>
  <dimension ref="A1:I1996"/>
  <sheetViews>
    <sheetView workbookViewId="0">
      <selection activeCell="A61" sqref="A61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9" ht="15.75" customHeight="1" x14ac:dyDescent="0.2">
      <c r="A1" s="86" t="s">
        <v>74</v>
      </c>
      <c r="B1" s="86"/>
      <c r="C1" s="86"/>
      <c r="D1" s="86"/>
      <c r="E1" s="86"/>
      <c r="F1" s="86"/>
      <c r="G1" s="86"/>
      <c r="H1" s="31"/>
    </row>
    <row r="2" spans="1:9" ht="12.95" customHeight="1" x14ac:dyDescent="0.2">
      <c r="A2" s="85" t="s">
        <v>75</v>
      </c>
      <c r="B2" s="85"/>
      <c r="C2" s="85"/>
      <c r="D2" s="85"/>
      <c r="E2" s="85"/>
      <c r="F2" s="85"/>
      <c r="G2" s="85"/>
      <c r="H2" s="31"/>
    </row>
    <row r="3" spans="1:9" ht="12.95" customHeight="1" x14ac:dyDescent="0.2">
      <c r="A3" s="106" t="s">
        <v>87</v>
      </c>
      <c r="B3" s="106"/>
      <c r="C3" s="106"/>
      <c r="D3" s="106"/>
      <c r="E3" s="106"/>
      <c r="F3" s="106"/>
      <c r="G3" s="106"/>
      <c r="H3" s="43"/>
    </row>
    <row r="5" spans="1:9" x14ac:dyDescent="0.2">
      <c r="F5" s="13"/>
    </row>
    <row r="6" spans="1:9" x14ac:dyDescent="0.2">
      <c r="A6" s="104" t="s">
        <v>333</v>
      </c>
      <c r="B6" s="105"/>
      <c r="C6" s="98" t="s">
        <v>71</v>
      </c>
      <c r="D6" s="99"/>
      <c r="E6" s="100"/>
      <c r="F6" s="14" t="s">
        <v>72</v>
      </c>
      <c r="G6" s="15" t="s">
        <v>76</v>
      </c>
    </row>
    <row r="7" spans="1:9" ht="33.75" customHeight="1" x14ac:dyDescent="0.2">
      <c r="A7" s="16" t="s">
        <v>70</v>
      </c>
      <c r="B7" s="32" t="str">
        <f>CATÁLOGO!C7</f>
        <v>TERMINACIÓN DE CONSTRUCCIÓN DEL CENTRO INTEGRAL DE PREVENCIÓN Y PARTICIPACIÓN CIUDADANA EN EL MUNICIPIO DE TAMPICO 1, TAMAULIPAS.</v>
      </c>
      <c r="C7" s="101"/>
      <c r="D7" s="102"/>
      <c r="E7" s="103"/>
      <c r="G7" s="17" t="s">
        <v>77</v>
      </c>
    </row>
    <row r="8" spans="1:9" x14ac:dyDescent="0.2">
      <c r="A8" s="132" t="s">
        <v>78</v>
      </c>
      <c r="B8" s="133"/>
      <c r="C8" s="107" t="s">
        <v>79</v>
      </c>
      <c r="D8" s="108"/>
      <c r="E8" s="18" t="s">
        <v>66</v>
      </c>
      <c r="F8" s="19"/>
      <c r="G8" s="20" t="s">
        <v>68</v>
      </c>
    </row>
    <row r="9" spans="1:9" x14ac:dyDescent="0.2">
      <c r="A9" s="134"/>
      <c r="B9" s="135"/>
      <c r="C9" s="109"/>
      <c r="D9" s="110"/>
      <c r="E9" s="6" t="s">
        <v>67</v>
      </c>
      <c r="F9" s="21"/>
      <c r="G9" s="22" t="s">
        <v>69</v>
      </c>
    </row>
    <row r="10" spans="1:9" ht="15.75" customHeight="1" x14ac:dyDescent="0.2">
      <c r="A10" s="111" t="s">
        <v>80</v>
      </c>
      <c r="B10" s="112"/>
      <c r="C10" s="112"/>
      <c r="D10" s="112"/>
      <c r="E10" s="112"/>
      <c r="F10" s="112"/>
      <c r="G10" s="113"/>
    </row>
    <row r="11" spans="1:9" x14ac:dyDescent="0.2">
      <c r="A11" s="114"/>
      <c r="B11" s="115"/>
      <c r="C11" s="115"/>
      <c r="D11" s="115"/>
      <c r="E11" s="115"/>
      <c r="F11" s="115"/>
      <c r="G11" s="116"/>
    </row>
    <row r="12" spans="1:9" x14ac:dyDescent="0.2">
      <c r="A12" s="117" t="s">
        <v>54</v>
      </c>
      <c r="B12" s="120" t="s">
        <v>81</v>
      </c>
      <c r="C12" s="123" t="s">
        <v>82</v>
      </c>
      <c r="D12" s="124"/>
      <c r="E12" s="124"/>
      <c r="F12" s="124"/>
      <c r="G12" s="125"/>
    </row>
    <row r="13" spans="1:9" x14ac:dyDescent="0.2">
      <c r="A13" s="118"/>
      <c r="B13" s="121"/>
      <c r="C13" s="126"/>
      <c r="D13" s="127"/>
      <c r="E13" s="127"/>
      <c r="F13" s="127"/>
      <c r="G13" s="128"/>
    </row>
    <row r="14" spans="1:9" ht="9.75" customHeight="1" x14ac:dyDescent="0.2">
      <c r="A14" s="119"/>
      <c r="B14" s="122"/>
      <c r="C14" s="129"/>
      <c r="D14" s="130"/>
      <c r="E14" s="130"/>
      <c r="F14" s="130"/>
      <c r="G14" s="131"/>
    </row>
    <row r="15" spans="1:9" x14ac:dyDescent="0.2">
      <c r="A15" s="11" t="s">
        <v>173</v>
      </c>
      <c r="B15" s="33" t="s">
        <v>174</v>
      </c>
      <c r="C15" s="34"/>
      <c r="D15" s="35"/>
      <c r="E15" s="36"/>
      <c r="F15" s="36"/>
      <c r="G15" s="37"/>
    </row>
    <row r="16" spans="1:9" s="25" customFormat="1" x14ac:dyDescent="0.15">
      <c r="A16" s="11" t="s">
        <v>191</v>
      </c>
      <c r="B16" s="33" t="s">
        <v>192</v>
      </c>
      <c r="C16" s="38"/>
      <c r="D16" s="39"/>
      <c r="E16" s="39"/>
      <c r="F16" s="39"/>
      <c r="G16" s="40"/>
      <c r="H16" s="24"/>
      <c r="I16" s="24"/>
    </row>
    <row r="17" spans="1:9" s="25" customFormat="1" x14ac:dyDescent="0.15">
      <c r="A17" s="11" t="s">
        <v>206</v>
      </c>
      <c r="B17" s="33" t="s">
        <v>207</v>
      </c>
      <c r="C17" s="38"/>
      <c r="D17" s="39"/>
      <c r="E17" s="39"/>
      <c r="F17" s="39"/>
      <c r="G17" s="40"/>
      <c r="H17" s="24"/>
      <c r="I17" s="24"/>
    </row>
    <row r="18" spans="1:9" s="25" customFormat="1" x14ac:dyDescent="0.15">
      <c r="A18" s="11" t="s">
        <v>213</v>
      </c>
      <c r="B18" s="33" t="s">
        <v>214</v>
      </c>
      <c r="C18" s="38"/>
      <c r="D18" s="39"/>
      <c r="E18" s="39"/>
      <c r="F18" s="39"/>
      <c r="G18" s="40"/>
      <c r="H18" s="24"/>
      <c r="I18" s="24"/>
    </row>
    <row r="19" spans="1:9" s="25" customFormat="1" ht="10.5" x14ac:dyDescent="0.15">
      <c r="A19" s="11" t="s">
        <v>172</v>
      </c>
      <c r="B19" s="33" t="s">
        <v>223</v>
      </c>
      <c r="C19" s="41"/>
      <c r="D19" s="42"/>
      <c r="E19" s="42"/>
      <c r="F19" s="42"/>
      <c r="G19" s="37"/>
    </row>
    <row r="20" spans="1:9" s="25" customFormat="1" x14ac:dyDescent="0.15">
      <c r="A20" s="11" t="s">
        <v>227</v>
      </c>
      <c r="B20" s="33" t="s">
        <v>228</v>
      </c>
      <c r="C20" s="38"/>
      <c r="D20" s="39"/>
      <c r="E20" s="39"/>
      <c r="F20" s="39"/>
      <c r="G20" s="40"/>
      <c r="H20" s="24"/>
      <c r="I20" s="24"/>
    </row>
    <row r="21" spans="1:9" s="25" customFormat="1" x14ac:dyDescent="0.15">
      <c r="A21" s="11" t="s">
        <v>229</v>
      </c>
      <c r="B21" s="33" t="s">
        <v>230</v>
      </c>
      <c r="C21" s="38"/>
      <c r="D21" s="39"/>
      <c r="E21" s="39"/>
      <c r="F21" s="39"/>
      <c r="G21" s="40"/>
      <c r="H21" s="24"/>
      <c r="I21" s="24"/>
    </row>
    <row r="22" spans="1:9" s="25" customFormat="1" x14ac:dyDescent="0.15">
      <c r="A22" s="11" t="s">
        <v>231</v>
      </c>
      <c r="B22" s="33" t="s">
        <v>232</v>
      </c>
      <c r="C22" s="38"/>
      <c r="D22" s="39"/>
      <c r="E22" s="39"/>
      <c r="F22" s="39"/>
      <c r="G22" s="40"/>
      <c r="H22" s="24"/>
      <c r="I22" s="24"/>
    </row>
    <row r="23" spans="1:9" s="25" customFormat="1" ht="12" customHeight="1" x14ac:dyDescent="0.15">
      <c r="A23" s="11" t="s">
        <v>233</v>
      </c>
      <c r="B23" s="33" t="s">
        <v>234</v>
      </c>
      <c r="C23" s="38"/>
      <c r="D23" s="39"/>
      <c r="E23" s="39"/>
      <c r="F23" s="39"/>
      <c r="G23" s="40"/>
      <c r="H23" s="24"/>
      <c r="I23" s="24"/>
    </row>
    <row r="24" spans="1:9" s="25" customFormat="1" x14ac:dyDescent="0.15">
      <c r="A24" s="11" t="s">
        <v>235</v>
      </c>
      <c r="B24" s="33" t="s">
        <v>236</v>
      </c>
      <c r="C24" s="38"/>
      <c r="D24" s="39"/>
      <c r="E24" s="39"/>
      <c r="F24" s="39"/>
      <c r="G24" s="40"/>
      <c r="H24" s="24"/>
      <c r="I24" s="24"/>
    </row>
    <row r="25" spans="1:9" s="25" customFormat="1" x14ac:dyDescent="0.15">
      <c r="A25" s="11" t="s">
        <v>248</v>
      </c>
      <c r="B25" s="33" t="s">
        <v>249</v>
      </c>
      <c r="C25" s="38"/>
      <c r="D25" s="39"/>
      <c r="E25" s="39"/>
      <c r="F25" s="39"/>
      <c r="G25" s="40"/>
      <c r="H25" s="24"/>
      <c r="I25" s="24"/>
    </row>
    <row r="26" spans="1:9" s="25" customFormat="1" x14ac:dyDescent="0.15">
      <c r="A26" s="11" t="s">
        <v>251</v>
      </c>
      <c r="B26" s="33" t="s">
        <v>252</v>
      </c>
      <c r="C26" s="38"/>
      <c r="D26" s="39"/>
      <c r="E26" s="39"/>
      <c r="F26" s="39"/>
      <c r="G26" s="40"/>
      <c r="H26" s="24"/>
      <c r="I26" s="24"/>
    </row>
    <row r="27" spans="1:9" s="25" customFormat="1" x14ac:dyDescent="0.15">
      <c r="A27" s="11" t="s">
        <v>256</v>
      </c>
      <c r="B27" s="33" t="s">
        <v>257</v>
      </c>
      <c r="C27" s="38"/>
      <c r="D27" s="39"/>
      <c r="E27" s="39"/>
      <c r="F27" s="39"/>
      <c r="G27" s="40"/>
      <c r="H27" s="24"/>
      <c r="I27" s="24"/>
    </row>
    <row r="28" spans="1:9" s="25" customFormat="1" x14ac:dyDescent="0.15">
      <c r="A28" s="11" t="s">
        <v>262</v>
      </c>
      <c r="B28" s="33" t="s">
        <v>263</v>
      </c>
      <c r="C28" s="38"/>
      <c r="D28" s="39"/>
      <c r="E28" s="39"/>
      <c r="F28" s="39"/>
      <c r="G28" s="40"/>
      <c r="H28" s="24"/>
      <c r="I28" s="24"/>
    </row>
    <row r="29" spans="1:9" s="25" customFormat="1" x14ac:dyDescent="0.15">
      <c r="A29" s="11" t="s">
        <v>264</v>
      </c>
      <c r="B29" s="33" t="s">
        <v>265</v>
      </c>
      <c r="C29" s="38"/>
      <c r="D29" s="39"/>
      <c r="E29" s="39"/>
      <c r="F29" s="39"/>
      <c r="G29" s="40"/>
      <c r="H29" s="24"/>
      <c r="I29" s="24"/>
    </row>
    <row r="30" spans="1:9" s="25" customFormat="1" x14ac:dyDescent="0.15">
      <c r="A30" s="11" t="s">
        <v>284</v>
      </c>
      <c r="B30" s="33" t="s">
        <v>43</v>
      </c>
      <c r="C30" s="38"/>
      <c r="D30" s="39"/>
      <c r="E30" s="39"/>
      <c r="F30" s="39"/>
      <c r="G30" s="40"/>
      <c r="H30" s="24"/>
      <c r="I30" s="24"/>
    </row>
    <row r="31" spans="1:9" s="25" customFormat="1" x14ac:dyDescent="0.15">
      <c r="A31" s="11" t="s">
        <v>285</v>
      </c>
      <c r="B31" s="33" t="s">
        <v>286</v>
      </c>
      <c r="C31" s="38"/>
      <c r="D31" s="39"/>
      <c r="E31" s="39"/>
      <c r="F31" s="39"/>
      <c r="G31" s="40"/>
      <c r="H31" s="24"/>
      <c r="I31" s="24"/>
    </row>
    <row r="32" spans="1:9" s="25" customFormat="1" x14ac:dyDescent="0.15">
      <c r="A32" s="11" t="s">
        <v>289</v>
      </c>
      <c r="B32" s="33" t="s">
        <v>290</v>
      </c>
      <c r="C32" s="38"/>
      <c r="D32" s="39"/>
      <c r="E32" s="39"/>
      <c r="F32" s="39"/>
      <c r="G32" s="40"/>
      <c r="H32" s="24"/>
      <c r="I32" s="24"/>
    </row>
    <row r="33" spans="1:9" s="25" customFormat="1" x14ac:dyDescent="0.15">
      <c r="A33" s="11"/>
      <c r="B33" s="33" t="str">
        <f>IFERROR(VLOOKUP(A33,CATÁLOGO!$A$13:$D$333,3,FALSE),"")</f>
        <v/>
      </c>
      <c r="C33" s="38"/>
      <c r="D33" s="39"/>
      <c r="E33" s="39"/>
      <c r="F33" s="39"/>
      <c r="G33" s="40"/>
      <c r="H33" s="24"/>
      <c r="I33" s="24"/>
    </row>
    <row r="34" spans="1:9" s="25" customFormat="1" ht="10.5" x14ac:dyDescent="0.15">
      <c r="A34" s="28"/>
      <c r="B34" s="29" t="s">
        <v>83</v>
      </c>
      <c r="C34" s="26"/>
      <c r="D34" s="27"/>
      <c r="E34" s="27"/>
      <c r="F34" s="27"/>
      <c r="G34" s="23"/>
    </row>
    <row r="35" spans="1:9" s="25" customFormat="1" ht="10.5" x14ac:dyDescent="0.15">
      <c r="A35" s="28"/>
      <c r="B35" s="29" t="s">
        <v>84</v>
      </c>
      <c r="C35" s="26"/>
      <c r="D35" s="27"/>
      <c r="E35" s="27"/>
      <c r="F35" s="27"/>
      <c r="G35" s="23"/>
    </row>
    <row r="36" spans="1:9" s="25" customFormat="1" ht="10.5" x14ac:dyDescent="0.15">
      <c r="A36" s="28"/>
      <c r="B36" s="29" t="s">
        <v>85</v>
      </c>
      <c r="C36" s="26"/>
      <c r="D36" s="27"/>
      <c r="E36" s="27"/>
      <c r="F36" s="27"/>
      <c r="G36" s="23"/>
    </row>
    <row r="37" spans="1:9" s="25" customFormat="1" ht="10.5" x14ac:dyDescent="0.15">
      <c r="A37" s="28"/>
      <c r="B37" s="29" t="s">
        <v>86</v>
      </c>
      <c r="C37" s="26"/>
      <c r="D37" s="27"/>
      <c r="E37" s="27"/>
      <c r="F37" s="27"/>
      <c r="G37" s="23"/>
    </row>
    <row r="38" spans="1:9" s="25" customFormat="1" ht="10.5" x14ac:dyDescent="0.15">
      <c r="A38" s="30"/>
    </row>
    <row r="39" spans="1:9" s="25" customFormat="1" ht="10.5" x14ac:dyDescent="0.15">
      <c r="A39" s="30"/>
    </row>
    <row r="40" spans="1:9" s="25" customFormat="1" ht="10.5" x14ac:dyDescent="0.15">
      <c r="A40" s="30"/>
    </row>
    <row r="41" spans="1:9" s="25" customFormat="1" ht="10.5" x14ac:dyDescent="0.15">
      <c r="A41" s="30"/>
    </row>
    <row r="42" spans="1:9" s="25" customFormat="1" ht="10.5" x14ac:dyDescent="0.15">
      <c r="A42" s="30"/>
    </row>
    <row r="43" spans="1:9" s="25" customFormat="1" ht="10.5" x14ac:dyDescent="0.15">
      <c r="A43" s="30"/>
    </row>
    <row r="44" spans="1:9" s="25" customFormat="1" ht="10.5" x14ac:dyDescent="0.15">
      <c r="A44" s="30"/>
    </row>
    <row r="45" spans="1:9" s="25" customFormat="1" ht="10.5" x14ac:dyDescent="0.15">
      <c r="A45" s="30"/>
    </row>
    <row r="46" spans="1:9" s="25" customFormat="1" ht="10.5" x14ac:dyDescent="0.15">
      <c r="A46" s="30"/>
    </row>
    <row r="47" spans="1:9" s="25" customFormat="1" ht="10.5" x14ac:dyDescent="0.15">
      <c r="A47" s="30"/>
    </row>
    <row r="48" spans="1:9" s="25" customFormat="1" ht="10.5" x14ac:dyDescent="0.15">
      <c r="A48" s="30"/>
    </row>
    <row r="49" spans="1:1" s="25" customFormat="1" ht="10.5" x14ac:dyDescent="0.15">
      <c r="A49" s="30"/>
    </row>
    <row r="50" spans="1:1" s="25" customFormat="1" ht="10.5" x14ac:dyDescent="0.15">
      <c r="A50" s="30"/>
    </row>
    <row r="51" spans="1:1" s="25" customFormat="1" ht="10.5" x14ac:dyDescent="0.15">
      <c r="A51" s="30"/>
    </row>
    <row r="52" spans="1:1" s="25" customFormat="1" ht="10.5" x14ac:dyDescent="0.15">
      <c r="A52" s="30"/>
    </row>
    <row r="53" spans="1:1" s="25" customFormat="1" ht="10.5" x14ac:dyDescent="0.15">
      <c r="A53" s="30"/>
    </row>
    <row r="54" spans="1:1" s="25" customFormat="1" ht="10.5" x14ac:dyDescent="0.15">
      <c r="A54" s="30"/>
    </row>
    <row r="55" spans="1:1" s="25" customFormat="1" ht="10.5" x14ac:dyDescent="0.15">
      <c r="A55" s="30"/>
    </row>
    <row r="56" spans="1:1" s="25" customFormat="1" ht="10.5" x14ac:dyDescent="0.15">
      <c r="A56" s="30"/>
    </row>
    <row r="57" spans="1:1" s="25" customFormat="1" ht="10.5" x14ac:dyDescent="0.15">
      <c r="A57" s="30"/>
    </row>
    <row r="58" spans="1:1" s="25" customFormat="1" ht="10.5" x14ac:dyDescent="0.15">
      <c r="A58" s="30"/>
    </row>
    <row r="59" spans="1:1" s="25" customFormat="1" ht="10.5" x14ac:dyDescent="0.15">
      <c r="A59" s="30"/>
    </row>
    <row r="60" spans="1:1" s="25" customFormat="1" ht="10.5" x14ac:dyDescent="0.15">
      <c r="A60" s="30"/>
    </row>
    <row r="61" spans="1:1" s="25" customFormat="1" ht="10.5" x14ac:dyDescent="0.15">
      <c r="A61" s="30"/>
    </row>
    <row r="62" spans="1:1" s="25" customFormat="1" ht="10.5" x14ac:dyDescent="0.15">
      <c r="A62" s="30"/>
    </row>
    <row r="63" spans="1:1" s="25" customFormat="1" ht="10.5" x14ac:dyDescent="0.15">
      <c r="A63" s="30"/>
    </row>
    <row r="64" spans="1:1" s="25" customFormat="1" ht="10.5" x14ac:dyDescent="0.15">
      <c r="A64" s="30"/>
    </row>
    <row r="65" spans="1:1" s="25" customFormat="1" ht="10.5" x14ac:dyDescent="0.15">
      <c r="A65" s="30"/>
    </row>
    <row r="66" spans="1:1" s="25" customFormat="1" ht="10.5" x14ac:dyDescent="0.15">
      <c r="A66" s="30"/>
    </row>
    <row r="67" spans="1:1" s="25" customFormat="1" ht="10.5" x14ac:dyDescent="0.15">
      <c r="A67" s="30"/>
    </row>
    <row r="68" spans="1:1" s="25" customFormat="1" ht="10.5" x14ac:dyDescent="0.15">
      <c r="A68" s="30"/>
    </row>
    <row r="69" spans="1:1" s="25" customFormat="1" ht="10.5" x14ac:dyDescent="0.15">
      <c r="A69" s="30"/>
    </row>
    <row r="70" spans="1:1" s="25" customFormat="1" ht="10.5" x14ac:dyDescent="0.15">
      <c r="A70" s="30"/>
    </row>
    <row r="71" spans="1:1" s="25" customFormat="1" ht="10.5" x14ac:dyDescent="0.15">
      <c r="A71" s="30"/>
    </row>
    <row r="72" spans="1:1" s="25" customFormat="1" ht="10.5" x14ac:dyDescent="0.15">
      <c r="A72" s="30"/>
    </row>
    <row r="73" spans="1:1" s="25" customFormat="1" ht="10.5" x14ac:dyDescent="0.15">
      <c r="A73" s="30"/>
    </row>
    <row r="74" spans="1:1" s="25" customFormat="1" ht="10.5" x14ac:dyDescent="0.15">
      <c r="A74" s="30"/>
    </row>
    <row r="75" spans="1:1" s="25" customFormat="1" ht="10.5" x14ac:dyDescent="0.15">
      <c r="A75" s="30"/>
    </row>
    <row r="76" spans="1:1" s="25" customFormat="1" ht="10.5" x14ac:dyDescent="0.15">
      <c r="A76" s="30"/>
    </row>
    <row r="77" spans="1:1" s="25" customFormat="1" ht="10.5" x14ac:dyDescent="0.15">
      <c r="A77" s="30"/>
    </row>
    <row r="78" spans="1:1" s="25" customFormat="1" ht="10.5" x14ac:dyDescent="0.15">
      <c r="A78" s="30"/>
    </row>
    <row r="79" spans="1:1" s="25" customFormat="1" ht="10.5" x14ac:dyDescent="0.15">
      <c r="A79" s="30"/>
    </row>
    <row r="80" spans="1:1" s="25" customFormat="1" ht="10.5" x14ac:dyDescent="0.15">
      <c r="A80" s="30"/>
    </row>
    <row r="81" spans="1:1" s="25" customFormat="1" ht="10.5" x14ac:dyDescent="0.15">
      <c r="A81" s="30"/>
    </row>
    <row r="82" spans="1:1" s="25" customFormat="1" ht="10.5" x14ac:dyDescent="0.15">
      <c r="A82" s="30"/>
    </row>
    <row r="83" spans="1:1" s="25" customFormat="1" ht="10.5" x14ac:dyDescent="0.15">
      <c r="A83" s="30"/>
    </row>
    <row r="84" spans="1:1" s="25" customFormat="1" ht="10.5" x14ac:dyDescent="0.15">
      <c r="A84" s="30"/>
    </row>
    <row r="85" spans="1:1" s="25" customFormat="1" ht="10.5" x14ac:dyDescent="0.15"/>
    <row r="86" spans="1:1" s="25" customFormat="1" ht="10.5" x14ac:dyDescent="0.15"/>
    <row r="87" spans="1:1" s="25" customFormat="1" ht="10.5" x14ac:dyDescent="0.15"/>
    <row r="88" spans="1:1" s="25" customFormat="1" ht="10.5" x14ac:dyDescent="0.15"/>
    <row r="89" spans="1:1" s="25" customFormat="1" ht="10.5" x14ac:dyDescent="0.15"/>
    <row r="90" spans="1:1" s="25" customFormat="1" ht="10.5" x14ac:dyDescent="0.15"/>
    <row r="91" spans="1:1" s="25" customFormat="1" ht="10.5" x14ac:dyDescent="0.15"/>
    <row r="92" spans="1:1" s="25" customFormat="1" ht="10.5" x14ac:dyDescent="0.15"/>
    <row r="93" spans="1:1" s="25" customFormat="1" ht="10.5" x14ac:dyDescent="0.15"/>
    <row r="94" spans="1:1" s="25" customFormat="1" ht="10.5" x14ac:dyDescent="0.15"/>
    <row r="95" spans="1:1" s="25" customFormat="1" ht="10.5" x14ac:dyDescent="0.15"/>
    <row r="96" spans="1:1" s="25" customFormat="1" ht="10.5" x14ac:dyDescent="0.15"/>
    <row r="97" s="25" customFormat="1" ht="10.5" x14ac:dyDescent="0.15"/>
    <row r="98" s="25" customFormat="1" ht="10.5" x14ac:dyDescent="0.15"/>
    <row r="99" s="25" customFormat="1" ht="10.5" x14ac:dyDescent="0.15"/>
    <row r="100" s="25" customFormat="1" ht="10.5" x14ac:dyDescent="0.15"/>
    <row r="101" s="25" customFormat="1" ht="10.5" x14ac:dyDescent="0.15"/>
    <row r="102" s="25" customFormat="1" ht="10.5" x14ac:dyDescent="0.15"/>
    <row r="103" s="25" customFormat="1" ht="10.5" x14ac:dyDescent="0.15"/>
    <row r="104" s="25" customFormat="1" ht="10.5" x14ac:dyDescent="0.15"/>
    <row r="105" s="25" customFormat="1" ht="10.5" x14ac:dyDescent="0.15"/>
    <row r="106" s="25" customFormat="1" ht="10.5" x14ac:dyDescent="0.15"/>
    <row r="107" s="25" customFormat="1" ht="10.5" x14ac:dyDescent="0.15"/>
    <row r="108" s="25" customFormat="1" ht="10.5" x14ac:dyDescent="0.15"/>
    <row r="109" s="25" customFormat="1" ht="10.5" x14ac:dyDescent="0.15"/>
    <row r="110" s="25" customFormat="1" ht="10.5" x14ac:dyDescent="0.15"/>
    <row r="111" s="25" customFormat="1" ht="10.5" x14ac:dyDescent="0.15"/>
    <row r="112" s="25" customFormat="1" ht="10.5" x14ac:dyDescent="0.15"/>
    <row r="113" s="25" customFormat="1" ht="10.5" x14ac:dyDescent="0.15"/>
    <row r="114" s="25" customFormat="1" ht="10.5" x14ac:dyDescent="0.15"/>
    <row r="115" s="25" customFormat="1" ht="10.5" x14ac:dyDescent="0.15"/>
    <row r="116" s="25" customFormat="1" ht="10.5" x14ac:dyDescent="0.15"/>
    <row r="117" s="25" customFormat="1" ht="10.5" x14ac:dyDescent="0.15"/>
    <row r="118" s="25" customFormat="1" ht="10.5" x14ac:dyDescent="0.15"/>
    <row r="119" s="25" customFormat="1" ht="10.5" x14ac:dyDescent="0.15"/>
    <row r="120" s="25" customFormat="1" ht="10.5" x14ac:dyDescent="0.15"/>
    <row r="121" s="25" customFormat="1" ht="10.5" x14ac:dyDescent="0.15"/>
    <row r="122" s="25" customFormat="1" ht="10.5" x14ac:dyDescent="0.15"/>
    <row r="123" s="25" customFormat="1" ht="10.5" x14ac:dyDescent="0.15"/>
    <row r="124" s="25" customFormat="1" ht="10.5" x14ac:dyDescent="0.15"/>
    <row r="125" s="25" customFormat="1" ht="10.5" x14ac:dyDescent="0.15"/>
    <row r="126" s="25" customFormat="1" ht="10.5" x14ac:dyDescent="0.15"/>
    <row r="127" s="25" customFormat="1" ht="10.5" x14ac:dyDescent="0.15"/>
    <row r="128" s="25" customFormat="1" ht="10.5" x14ac:dyDescent="0.15"/>
    <row r="129" s="25" customFormat="1" ht="10.5" x14ac:dyDescent="0.15"/>
    <row r="130" s="25" customFormat="1" ht="10.5" x14ac:dyDescent="0.15"/>
    <row r="131" s="25" customFormat="1" ht="10.5" x14ac:dyDescent="0.15"/>
    <row r="132" s="25" customFormat="1" ht="10.5" x14ac:dyDescent="0.15"/>
    <row r="133" s="25" customFormat="1" ht="10.5" x14ac:dyDescent="0.15"/>
    <row r="134" s="25" customFormat="1" ht="10.5" x14ac:dyDescent="0.15"/>
    <row r="135" s="25" customFormat="1" ht="10.5" x14ac:dyDescent="0.15"/>
    <row r="136" s="25" customFormat="1" ht="10.5" x14ac:dyDescent="0.15"/>
    <row r="137" s="25" customFormat="1" ht="10.5" x14ac:dyDescent="0.15"/>
    <row r="138" s="25" customFormat="1" ht="10.5" x14ac:dyDescent="0.15"/>
    <row r="139" s="25" customFormat="1" ht="10.5" x14ac:dyDescent="0.15"/>
    <row r="140" s="25" customFormat="1" ht="10.5" x14ac:dyDescent="0.15"/>
    <row r="141" s="25" customFormat="1" ht="10.5" x14ac:dyDescent="0.15"/>
    <row r="142" s="25" customFormat="1" ht="10.5" x14ac:dyDescent="0.15"/>
    <row r="143" s="25" customFormat="1" ht="10.5" x14ac:dyDescent="0.15"/>
    <row r="144" s="25" customFormat="1" ht="10.5" x14ac:dyDescent="0.15"/>
    <row r="145" s="25" customFormat="1" ht="10.5" x14ac:dyDescent="0.15"/>
    <row r="146" s="25" customFormat="1" ht="10.5" x14ac:dyDescent="0.15"/>
    <row r="147" s="25" customFormat="1" ht="10.5" x14ac:dyDescent="0.15"/>
    <row r="148" s="25" customFormat="1" ht="10.5" x14ac:dyDescent="0.15"/>
    <row r="149" s="25" customFormat="1" ht="10.5" x14ac:dyDescent="0.15"/>
    <row r="150" s="25" customFormat="1" ht="10.5" x14ac:dyDescent="0.15"/>
    <row r="151" s="25" customFormat="1" ht="10.5" x14ac:dyDescent="0.15"/>
    <row r="152" s="25" customFormat="1" ht="10.5" x14ac:dyDescent="0.15"/>
    <row r="153" s="25" customFormat="1" ht="10.5" x14ac:dyDescent="0.15"/>
    <row r="154" s="25" customFormat="1" ht="10.5" x14ac:dyDescent="0.15"/>
    <row r="155" s="25" customFormat="1" ht="10.5" x14ac:dyDescent="0.15"/>
    <row r="156" s="25" customFormat="1" ht="10.5" x14ac:dyDescent="0.15"/>
    <row r="157" s="25" customFormat="1" ht="10.5" x14ac:dyDescent="0.15"/>
    <row r="158" s="25" customFormat="1" ht="10.5" x14ac:dyDescent="0.15"/>
    <row r="159" s="25" customFormat="1" ht="10.5" x14ac:dyDescent="0.15"/>
    <row r="160" s="25" customFormat="1" ht="10.5" x14ac:dyDescent="0.15"/>
    <row r="161" s="25" customFormat="1" ht="10.5" x14ac:dyDescent="0.15"/>
    <row r="162" s="25" customFormat="1" ht="10.5" x14ac:dyDescent="0.15"/>
    <row r="163" s="25" customFormat="1" ht="10.5" x14ac:dyDescent="0.15"/>
    <row r="164" s="25" customFormat="1" ht="10.5" x14ac:dyDescent="0.15"/>
    <row r="165" s="25" customFormat="1" ht="10.5" x14ac:dyDescent="0.15"/>
    <row r="166" s="25" customFormat="1" ht="10.5" x14ac:dyDescent="0.15"/>
    <row r="167" s="25" customFormat="1" ht="10.5" x14ac:dyDescent="0.15"/>
    <row r="168" s="25" customFormat="1" ht="10.5" x14ac:dyDescent="0.15"/>
    <row r="169" s="25" customFormat="1" ht="10.5" x14ac:dyDescent="0.15"/>
    <row r="170" s="25" customFormat="1" ht="10.5" x14ac:dyDescent="0.15"/>
    <row r="171" s="25" customFormat="1" ht="10.5" x14ac:dyDescent="0.15"/>
    <row r="172" s="25" customFormat="1" ht="10.5" x14ac:dyDescent="0.15"/>
    <row r="173" s="25" customFormat="1" ht="10.5" x14ac:dyDescent="0.15"/>
    <row r="174" s="25" customFormat="1" ht="10.5" x14ac:dyDescent="0.15"/>
    <row r="175" s="25" customFormat="1" ht="10.5" x14ac:dyDescent="0.15"/>
    <row r="176" s="25" customFormat="1" ht="10.5" x14ac:dyDescent="0.15"/>
    <row r="177" s="25" customFormat="1" ht="10.5" x14ac:dyDescent="0.15"/>
    <row r="178" s="25" customFormat="1" ht="10.5" x14ac:dyDescent="0.15"/>
    <row r="179" s="25" customFormat="1" ht="10.5" x14ac:dyDescent="0.15"/>
    <row r="180" s="25" customFormat="1" ht="10.5" x14ac:dyDescent="0.15"/>
    <row r="181" s="25" customFormat="1" ht="10.5" x14ac:dyDescent="0.15"/>
    <row r="182" s="25" customFormat="1" ht="10.5" x14ac:dyDescent="0.15"/>
    <row r="183" s="25" customFormat="1" ht="10.5" x14ac:dyDescent="0.15"/>
    <row r="184" s="25" customFormat="1" ht="10.5" x14ac:dyDescent="0.15"/>
    <row r="185" s="25" customFormat="1" ht="10.5" x14ac:dyDescent="0.15"/>
    <row r="186" s="25" customFormat="1" ht="10.5" x14ac:dyDescent="0.15"/>
    <row r="187" s="25" customFormat="1" ht="10.5" x14ac:dyDescent="0.15"/>
    <row r="188" s="25" customFormat="1" ht="10.5" x14ac:dyDescent="0.15"/>
    <row r="189" s="25" customFormat="1" ht="10.5" x14ac:dyDescent="0.15"/>
    <row r="190" s="25" customFormat="1" ht="10.5" x14ac:dyDescent="0.15"/>
    <row r="191" s="25" customFormat="1" ht="10.5" x14ac:dyDescent="0.15"/>
    <row r="192" s="25" customFormat="1" ht="10.5" x14ac:dyDescent="0.15"/>
    <row r="193" s="25" customFormat="1" ht="10.5" x14ac:dyDescent="0.15"/>
    <row r="194" s="25" customFormat="1" ht="10.5" x14ac:dyDescent="0.15"/>
    <row r="195" s="25" customFormat="1" ht="10.5" x14ac:dyDescent="0.15"/>
    <row r="196" s="25" customFormat="1" ht="10.5" x14ac:dyDescent="0.15"/>
    <row r="197" s="25" customFormat="1" ht="10.5" x14ac:dyDescent="0.15"/>
    <row r="198" s="25" customFormat="1" ht="10.5" x14ac:dyDescent="0.15"/>
    <row r="199" s="25" customFormat="1" ht="10.5" x14ac:dyDescent="0.15"/>
    <row r="200" s="25" customFormat="1" ht="10.5" x14ac:dyDescent="0.15"/>
    <row r="201" s="25" customFormat="1" ht="10.5" x14ac:dyDescent="0.15"/>
    <row r="202" s="25" customFormat="1" ht="10.5" x14ac:dyDescent="0.15"/>
    <row r="203" s="25" customFormat="1" ht="10.5" x14ac:dyDescent="0.15"/>
    <row r="204" s="25" customFormat="1" ht="10.5" x14ac:dyDescent="0.15"/>
    <row r="205" s="25" customFormat="1" ht="10.5" x14ac:dyDescent="0.15"/>
    <row r="206" s="25" customFormat="1" ht="10.5" x14ac:dyDescent="0.15"/>
    <row r="207" s="25" customFormat="1" ht="10.5" x14ac:dyDescent="0.15"/>
    <row r="208" s="25" customFormat="1" ht="10.5" x14ac:dyDescent="0.15"/>
    <row r="209" s="25" customFormat="1" ht="10.5" x14ac:dyDescent="0.15"/>
    <row r="210" s="25" customFormat="1" ht="10.5" x14ac:dyDescent="0.15"/>
    <row r="211" s="25" customFormat="1" ht="10.5" x14ac:dyDescent="0.15"/>
    <row r="212" s="25" customFormat="1" ht="10.5" x14ac:dyDescent="0.15"/>
    <row r="213" s="25" customFormat="1" ht="10.5" x14ac:dyDescent="0.15"/>
    <row r="214" s="25" customFormat="1" ht="10.5" x14ac:dyDescent="0.15"/>
    <row r="215" s="25" customFormat="1" ht="10.5" x14ac:dyDescent="0.15"/>
    <row r="216" s="25" customFormat="1" ht="10.5" x14ac:dyDescent="0.15"/>
    <row r="217" s="25" customFormat="1" ht="10.5" x14ac:dyDescent="0.15"/>
    <row r="218" s="25" customFormat="1" ht="10.5" x14ac:dyDescent="0.15"/>
    <row r="219" s="25" customFormat="1" ht="10.5" x14ac:dyDescent="0.15"/>
    <row r="220" s="25" customFormat="1" ht="10.5" x14ac:dyDescent="0.15"/>
    <row r="221" s="25" customFormat="1" ht="10.5" x14ac:dyDescent="0.15"/>
    <row r="222" s="25" customFormat="1" ht="10.5" x14ac:dyDescent="0.15"/>
    <row r="223" s="25" customFormat="1" ht="10.5" x14ac:dyDescent="0.15"/>
    <row r="224" s="25" customFormat="1" ht="10.5" x14ac:dyDescent="0.15"/>
    <row r="225" s="25" customFormat="1" ht="10.5" x14ac:dyDescent="0.15"/>
    <row r="226" s="25" customFormat="1" ht="10.5" x14ac:dyDescent="0.15"/>
    <row r="227" s="25" customFormat="1" ht="10.5" x14ac:dyDescent="0.15"/>
    <row r="228" s="25" customFormat="1" ht="10.5" x14ac:dyDescent="0.15"/>
    <row r="229" s="25" customFormat="1" ht="10.5" x14ac:dyDescent="0.15"/>
    <row r="230" s="25" customFormat="1" ht="10.5" x14ac:dyDescent="0.15"/>
    <row r="231" s="25" customFormat="1" ht="10.5" x14ac:dyDescent="0.15"/>
    <row r="232" s="25" customFormat="1" ht="10.5" x14ac:dyDescent="0.15"/>
    <row r="233" s="25" customFormat="1" ht="10.5" x14ac:dyDescent="0.15"/>
    <row r="234" s="25" customFormat="1" ht="10.5" x14ac:dyDescent="0.15"/>
    <row r="235" s="25" customFormat="1" ht="10.5" x14ac:dyDescent="0.15"/>
    <row r="236" s="25" customFormat="1" ht="10.5" x14ac:dyDescent="0.15"/>
    <row r="237" s="25" customFormat="1" ht="10.5" x14ac:dyDescent="0.15"/>
    <row r="238" s="25" customFormat="1" ht="10.5" x14ac:dyDescent="0.15"/>
    <row r="239" s="25" customFormat="1" ht="10.5" x14ac:dyDescent="0.15"/>
    <row r="240" s="25" customFormat="1" ht="10.5" x14ac:dyDescent="0.15"/>
    <row r="241" s="25" customFormat="1" ht="10.5" x14ac:dyDescent="0.15"/>
    <row r="242" s="25" customFormat="1" ht="10.5" x14ac:dyDescent="0.15"/>
    <row r="243" s="25" customFormat="1" ht="10.5" x14ac:dyDescent="0.15"/>
    <row r="244" s="25" customFormat="1" ht="10.5" x14ac:dyDescent="0.15"/>
    <row r="245" s="25" customFormat="1" ht="10.5" x14ac:dyDescent="0.15"/>
    <row r="246" s="25" customFormat="1" ht="10.5" x14ac:dyDescent="0.15"/>
    <row r="247" s="25" customFormat="1" ht="10.5" x14ac:dyDescent="0.15"/>
    <row r="248" s="25" customFormat="1" ht="10.5" x14ac:dyDescent="0.15"/>
    <row r="249" s="25" customFormat="1" ht="10.5" x14ac:dyDescent="0.15"/>
    <row r="250" s="25" customFormat="1" ht="10.5" x14ac:dyDescent="0.15"/>
    <row r="251" s="25" customFormat="1" ht="10.5" x14ac:dyDescent="0.15"/>
    <row r="252" s="25" customFormat="1" ht="10.5" x14ac:dyDescent="0.15"/>
    <row r="253" s="25" customFormat="1" ht="10.5" x14ac:dyDescent="0.15"/>
    <row r="254" s="25" customFormat="1" ht="10.5" x14ac:dyDescent="0.15"/>
    <row r="255" s="25" customFormat="1" ht="10.5" x14ac:dyDescent="0.15"/>
    <row r="256" s="25" customFormat="1" ht="10.5" x14ac:dyDescent="0.15"/>
    <row r="257" s="25" customFormat="1" ht="10.5" x14ac:dyDescent="0.15"/>
    <row r="258" s="25" customFormat="1" ht="10.5" x14ac:dyDescent="0.15"/>
    <row r="259" s="25" customFormat="1" ht="10.5" x14ac:dyDescent="0.15"/>
    <row r="260" s="25" customFormat="1" ht="10.5" x14ac:dyDescent="0.15"/>
    <row r="261" s="25" customFormat="1" ht="10.5" x14ac:dyDescent="0.15"/>
    <row r="262" s="25" customFormat="1" ht="10.5" x14ac:dyDescent="0.15"/>
    <row r="263" s="25" customFormat="1" ht="10.5" x14ac:dyDescent="0.15"/>
    <row r="264" s="25" customFormat="1" ht="10.5" x14ac:dyDescent="0.15"/>
    <row r="265" s="25" customFormat="1" ht="10.5" x14ac:dyDescent="0.15"/>
    <row r="266" s="25" customFormat="1" ht="10.5" x14ac:dyDescent="0.15"/>
    <row r="267" s="25" customFormat="1" ht="10.5" x14ac:dyDescent="0.15"/>
    <row r="268" s="25" customFormat="1" ht="10.5" x14ac:dyDescent="0.15"/>
    <row r="269" s="25" customFormat="1" ht="10.5" x14ac:dyDescent="0.15"/>
    <row r="270" s="25" customFormat="1" ht="10.5" x14ac:dyDescent="0.15"/>
    <row r="271" s="25" customFormat="1" ht="10.5" x14ac:dyDescent="0.15"/>
    <row r="272" s="25" customFormat="1" ht="10.5" x14ac:dyDescent="0.15"/>
    <row r="273" s="25" customFormat="1" ht="10.5" x14ac:dyDescent="0.15"/>
    <row r="274" s="25" customFormat="1" ht="10.5" x14ac:dyDescent="0.15"/>
    <row r="275" s="25" customFormat="1" ht="10.5" x14ac:dyDescent="0.15"/>
    <row r="276" s="25" customFormat="1" ht="10.5" x14ac:dyDescent="0.15"/>
    <row r="277" s="25" customFormat="1" ht="10.5" x14ac:dyDescent="0.15"/>
    <row r="278" s="25" customFormat="1" ht="10.5" x14ac:dyDescent="0.15"/>
    <row r="279" s="25" customFormat="1" ht="10.5" x14ac:dyDescent="0.15"/>
    <row r="280" s="25" customFormat="1" ht="10.5" x14ac:dyDescent="0.15"/>
    <row r="281" s="25" customFormat="1" ht="10.5" x14ac:dyDescent="0.15"/>
    <row r="282" s="25" customFormat="1" ht="10.5" x14ac:dyDescent="0.15"/>
    <row r="283" s="25" customFormat="1" ht="10.5" x14ac:dyDescent="0.15"/>
    <row r="284" s="25" customFormat="1" ht="10.5" x14ac:dyDescent="0.15"/>
    <row r="285" s="25" customFormat="1" ht="10.5" x14ac:dyDescent="0.15"/>
    <row r="286" s="25" customFormat="1" ht="10.5" x14ac:dyDescent="0.15"/>
    <row r="287" s="25" customFormat="1" ht="10.5" x14ac:dyDescent="0.15"/>
    <row r="288" s="25" customFormat="1" ht="10.5" x14ac:dyDescent="0.15"/>
    <row r="289" s="25" customFormat="1" ht="10.5" x14ac:dyDescent="0.15"/>
    <row r="290" s="25" customFormat="1" ht="10.5" x14ac:dyDescent="0.15"/>
    <row r="291" s="25" customFormat="1" ht="10.5" x14ac:dyDescent="0.15"/>
    <row r="292" s="25" customFormat="1" ht="10.5" x14ac:dyDescent="0.15"/>
    <row r="293" s="25" customFormat="1" ht="10.5" x14ac:dyDescent="0.15"/>
    <row r="294" s="25" customFormat="1" ht="10.5" x14ac:dyDescent="0.15"/>
    <row r="295" s="25" customFormat="1" ht="10.5" x14ac:dyDescent="0.15"/>
    <row r="296" s="25" customFormat="1" ht="10.5" x14ac:dyDescent="0.15"/>
    <row r="297" s="25" customFormat="1" ht="10.5" x14ac:dyDescent="0.15"/>
    <row r="298" s="25" customFormat="1" ht="10.5" x14ac:dyDescent="0.15"/>
    <row r="299" s="25" customFormat="1" ht="10.5" x14ac:dyDescent="0.15"/>
    <row r="300" s="25" customFormat="1" ht="10.5" x14ac:dyDescent="0.15"/>
    <row r="301" s="25" customFormat="1" ht="10.5" x14ac:dyDescent="0.15"/>
    <row r="302" s="25" customFormat="1" ht="10.5" x14ac:dyDescent="0.15"/>
    <row r="303" s="25" customFormat="1" ht="10.5" x14ac:dyDescent="0.15"/>
    <row r="304" s="25" customFormat="1" ht="10.5" x14ac:dyDescent="0.15"/>
    <row r="305" s="25" customFormat="1" ht="10.5" x14ac:dyDescent="0.15"/>
    <row r="306" s="25" customFormat="1" ht="10.5" x14ac:dyDescent="0.15"/>
    <row r="307" s="25" customFormat="1" ht="10.5" x14ac:dyDescent="0.15"/>
    <row r="308" s="25" customFormat="1" ht="10.5" x14ac:dyDescent="0.15"/>
    <row r="309" s="25" customFormat="1" ht="10.5" x14ac:dyDescent="0.15"/>
    <row r="310" s="25" customFormat="1" ht="10.5" x14ac:dyDescent="0.15"/>
    <row r="311" s="25" customFormat="1" ht="10.5" x14ac:dyDescent="0.15"/>
    <row r="312" s="25" customFormat="1" ht="10.5" x14ac:dyDescent="0.15"/>
    <row r="313" s="25" customFormat="1" ht="10.5" x14ac:dyDescent="0.15"/>
    <row r="314" s="25" customFormat="1" ht="10.5" x14ac:dyDescent="0.15"/>
    <row r="315" s="25" customFormat="1" ht="10.5" x14ac:dyDescent="0.15"/>
    <row r="316" s="25" customFormat="1" ht="10.5" x14ac:dyDescent="0.15"/>
    <row r="317" s="25" customFormat="1" ht="10.5" x14ac:dyDescent="0.15"/>
    <row r="318" s="25" customFormat="1" ht="10.5" x14ac:dyDescent="0.15"/>
    <row r="319" s="25" customFormat="1" ht="10.5" x14ac:dyDescent="0.15"/>
    <row r="320" s="25" customFormat="1" ht="10.5" x14ac:dyDescent="0.15"/>
    <row r="321" s="25" customFormat="1" ht="10.5" x14ac:dyDescent="0.15"/>
    <row r="322" s="25" customFormat="1" ht="10.5" x14ac:dyDescent="0.15"/>
    <row r="323" s="25" customFormat="1" ht="10.5" x14ac:dyDescent="0.15"/>
    <row r="324" s="25" customFormat="1" ht="10.5" x14ac:dyDescent="0.15"/>
    <row r="325" s="25" customFormat="1" ht="10.5" x14ac:dyDescent="0.15"/>
    <row r="326" s="25" customFormat="1" ht="10.5" x14ac:dyDescent="0.15"/>
    <row r="327" s="25" customFormat="1" ht="10.5" x14ac:dyDescent="0.15"/>
    <row r="328" s="25" customFormat="1" ht="10.5" x14ac:dyDescent="0.15"/>
    <row r="329" s="25" customFormat="1" ht="10.5" x14ac:dyDescent="0.15"/>
    <row r="330" s="25" customFormat="1" ht="10.5" x14ac:dyDescent="0.15"/>
    <row r="331" s="25" customFormat="1" ht="10.5" x14ac:dyDescent="0.15"/>
    <row r="332" s="25" customFormat="1" ht="10.5" x14ac:dyDescent="0.15"/>
    <row r="333" s="25" customFormat="1" ht="10.5" x14ac:dyDescent="0.15"/>
    <row r="334" s="25" customFormat="1" ht="10.5" x14ac:dyDescent="0.15"/>
    <row r="335" s="25" customFormat="1" ht="10.5" x14ac:dyDescent="0.15"/>
    <row r="336" s="25" customFormat="1" ht="10.5" x14ac:dyDescent="0.15"/>
    <row r="337" s="25" customFormat="1" ht="10.5" x14ac:dyDescent="0.15"/>
    <row r="338" s="25" customFormat="1" ht="10.5" x14ac:dyDescent="0.15"/>
    <row r="339" s="25" customFormat="1" ht="10.5" x14ac:dyDescent="0.15"/>
    <row r="340" s="25" customFormat="1" ht="10.5" x14ac:dyDescent="0.15"/>
    <row r="341" s="25" customFormat="1" ht="10.5" x14ac:dyDescent="0.15"/>
    <row r="342" s="25" customFormat="1" ht="10.5" x14ac:dyDescent="0.15"/>
    <row r="343" s="25" customFormat="1" ht="10.5" x14ac:dyDescent="0.15"/>
    <row r="344" s="25" customFormat="1" ht="10.5" x14ac:dyDescent="0.15"/>
    <row r="345" s="25" customFormat="1" ht="10.5" x14ac:dyDescent="0.15"/>
    <row r="346" s="25" customFormat="1" ht="10.5" x14ac:dyDescent="0.15"/>
    <row r="347" s="25" customFormat="1" ht="10.5" x14ac:dyDescent="0.15"/>
    <row r="348" s="25" customFormat="1" ht="10.5" x14ac:dyDescent="0.15"/>
    <row r="349" s="25" customFormat="1" ht="10.5" x14ac:dyDescent="0.15"/>
    <row r="350" s="25" customFormat="1" ht="10.5" x14ac:dyDescent="0.15"/>
    <row r="351" s="25" customFormat="1" ht="10.5" x14ac:dyDescent="0.15"/>
    <row r="352" s="25" customFormat="1" ht="10.5" x14ac:dyDescent="0.15"/>
    <row r="353" s="25" customFormat="1" ht="10.5" x14ac:dyDescent="0.15"/>
    <row r="354" s="25" customFormat="1" ht="10.5" x14ac:dyDescent="0.15"/>
    <row r="355" s="25" customFormat="1" ht="10.5" x14ac:dyDescent="0.15"/>
    <row r="356" s="25" customFormat="1" ht="10.5" x14ac:dyDescent="0.15"/>
    <row r="357" s="25" customFormat="1" ht="10.5" x14ac:dyDescent="0.15"/>
    <row r="358" s="25" customFormat="1" ht="10.5" x14ac:dyDescent="0.15"/>
    <row r="359" s="25" customFormat="1" ht="10.5" x14ac:dyDescent="0.15"/>
    <row r="360" s="25" customFormat="1" ht="10.5" x14ac:dyDescent="0.15"/>
    <row r="361" s="25" customFormat="1" ht="10.5" x14ac:dyDescent="0.15"/>
    <row r="362" s="25" customFormat="1" ht="10.5" x14ac:dyDescent="0.15"/>
    <row r="363" s="25" customFormat="1" ht="10.5" x14ac:dyDescent="0.15"/>
    <row r="364" s="25" customFormat="1" ht="10.5" x14ac:dyDescent="0.15"/>
    <row r="365" s="25" customFormat="1" ht="10.5" x14ac:dyDescent="0.15"/>
    <row r="366" s="25" customFormat="1" ht="10.5" x14ac:dyDescent="0.15"/>
    <row r="367" s="25" customFormat="1" ht="10.5" x14ac:dyDescent="0.15"/>
    <row r="368" s="25" customFormat="1" ht="10.5" x14ac:dyDescent="0.15"/>
    <row r="369" s="25" customFormat="1" ht="10.5" x14ac:dyDescent="0.15"/>
    <row r="370" s="25" customFormat="1" ht="10.5" x14ac:dyDescent="0.15"/>
    <row r="371" s="25" customFormat="1" ht="10.5" x14ac:dyDescent="0.15"/>
    <row r="372" s="25" customFormat="1" ht="10.5" x14ac:dyDescent="0.15"/>
    <row r="373" s="25" customFormat="1" ht="10.5" x14ac:dyDescent="0.15"/>
    <row r="374" s="25" customFormat="1" ht="10.5" x14ac:dyDescent="0.15"/>
    <row r="375" s="25" customFormat="1" ht="10.5" x14ac:dyDescent="0.15"/>
    <row r="376" s="25" customFormat="1" ht="10.5" x14ac:dyDescent="0.15"/>
    <row r="377" s="25" customFormat="1" ht="10.5" x14ac:dyDescent="0.15"/>
    <row r="378" s="25" customFormat="1" ht="10.5" x14ac:dyDescent="0.15"/>
    <row r="379" s="25" customFormat="1" ht="10.5" x14ac:dyDescent="0.15"/>
    <row r="380" s="25" customFormat="1" ht="10.5" x14ac:dyDescent="0.15"/>
    <row r="381" s="25" customFormat="1" ht="10.5" x14ac:dyDescent="0.15"/>
    <row r="382" s="25" customFormat="1" ht="10.5" x14ac:dyDescent="0.15"/>
    <row r="383" s="25" customFormat="1" ht="10.5" x14ac:dyDescent="0.15"/>
    <row r="384" s="25" customFormat="1" ht="10.5" x14ac:dyDescent="0.15"/>
    <row r="385" s="25" customFormat="1" ht="10.5" x14ac:dyDescent="0.15"/>
    <row r="386" s="25" customFormat="1" ht="10.5" x14ac:dyDescent="0.15"/>
    <row r="387" s="25" customFormat="1" ht="10.5" x14ac:dyDescent="0.15"/>
    <row r="388" s="25" customFormat="1" ht="10.5" x14ac:dyDescent="0.15"/>
    <row r="389" s="25" customFormat="1" ht="10.5" x14ac:dyDescent="0.15"/>
    <row r="390" s="25" customFormat="1" ht="10.5" x14ac:dyDescent="0.15"/>
    <row r="391" s="25" customFormat="1" ht="10.5" x14ac:dyDescent="0.15"/>
    <row r="392" s="25" customFormat="1" ht="10.5" x14ac:dyDescent="0.15"/>
    <row r="393" s="25" customFormat="1" ht="10.5" x14ac:dyDescent="0.15"/>
    <row r="394" s="25" customFormat="1" ht="10.5" x14ac:dyDescent="0.15"/>
    <row r="395" s="25" customFormat="1" ht="10.5" x14ac:dyDescent="0.15"/>
    <row r="396" s="25" customFormat="1" ht="10.5" x14ac:dyDescent="0.15"/>
    <row r="397" s="25" customFormat="1" ht="10.5" x14ac:dyDescent="0.15"/>
    <row r="398" s="25" customFormat="1" ht="10.5" x14ac:dyDescent="0.15"/>
    <row r="399" s="25" customFormat="1" ht="10.5" x14ac:dyDescent="0.15"/>
    <row r="400" s="25" customFormat="1" ht="10.5" x14ac:dyDescent="0.15"/>
    <row r="401" s="25" customFormat="1" ht="10.5" x14ac:dyDescent="0.15"/>
    <row r="402" s="25" customFormat="1" ht="10.5" x14ac:dyDescent="0.15"/>
    <row r="403" s="25" customFormat="1" ht="10.5" x14ac:dyDescent="0.15"/>
    <row r="404" s="25" customFormat="1" ht="10.5" x14ac:dyDescent="0.15"/>
    <row r="405" s="25" customFormat="1" ht="10.5" x14ac:dyDescent="0.15"/>
    <row r="406" s="25" customFormat="1" ht="10.5" x14ac:dyDescent="0.15"/>
    <row r="407" s="25" customFormat="1" ht="10.5" x14ac:dyDescent="0.15"/>
    <row r="408" s="25" customFormat="1" ht="10.5" x14ac:dyDescent="0.15"/>
    <row r="409" s="25" customFormat="1" ht="10.5" x14ac:dyDescent="0.15"/>
    <row r="410" s="25" customFormat="1" ht="10.5" x14ac:dyDescent="0.15"/>
    <row r="411" s="25" customFormat="1" ht="10.5" x14ac:dyDescent="0.15"/>
    <row r="412" s="25" customFormat="1" ht="10.5" x14ac:dyDescent="0.15"/>
    <row r="413" s="25" customFormat="1" ht="10.5" x14ac:dyDescent="0.15"/>
    <row r="414" s="25" customFormat="1" ht="10.5" x14ac:dyDescent="0.15"/>
    <row r="415" s="25" customFormat="1" ht="10.5" x14ac:dyDescent="0.15"/>
    <row r="416" s="25" customFormat="1" ht="10.5" x14ac:dyDescent="0.15"/>
    <row r="417" s="25" customFormat="1" ht="10.5" x14ac:dyDescent="0.15"/>
    <row r="418" s="25" customFormat="1" ht="10.5" x14ac:dyDescent="0.15"/>
    <row r="419" s="25" customFormat="1" ht="10.5" x14ac:dyDescent="0.15"/>
    <row r="420" s="25" customFormat="1" ht="10.5" x14ac:dyDescent="0.15"/>
    <row r="421" s="25" customFormat="1" ht="10.5" x14ac:dyDescent="0.15"/>
    <row r="422" s="25" customFormat="1" ht="10.5" x14ac:dyDescent="0.15"/>
    <row r="423" s="25" customFormat="1" ht="10.5" x14ac:dyDescent="0.15"/>
    <row r="424" s="25" customFormat="1" ht="10.5" x14ac:dyDescent="0.15"/>
    <row r="425" s="25" customFormat="1" ht="10.5" x14ac:dyDescent="0.15"/>
    <row r="426" s="25" customFormat="1" ht="10.5" x14ac:dyDescent="0.15"/>
    <row r="427" s="25" customFormat="1" ht="10.5" x14ac:dyDescent="0.15"/>
    <row r="428" s="25" customFormat="1" ht="10.5" x14ac:dyDescent="0.15"/>
    <row r="429" s="25" customFormat="1" ht="10.5" x14ac:dyDescent="0.15"/>
    <row r="430" s="25" customFormat="1" ht="10.5" x14ac:dyDescent="0.15"/>
    <row r="431" s="25" customFormat="1" ht="10.5" x14ac:dyDescent="0.15"/>
    <row r="432" s="25" customFormat="1" ht="10.5" x14ac:dyDescent="0.15"/>
    <row r="433" s="25" customFormat="1" ht="10.5" x14ac:dyDescent="0.15"/>
    <row r="434" s="25" customFormat="1" ht="10.5" x14ac:dyDescent="0.15"/>
    <row r="435" s="25" customFormat="1" ht="10.5" x14ac:dyDescent="0.15"/>
    <row r="436" s="25" customFormat="1" ht="10.5" x14ac:dyDescent="0.15"/>
    <row r="437" s="25" customFormat="1" ht="10.5" x14ac:dyDescent="0.15"/>
    <row r="438" s="25" customFormat="1" ht="10.5" x14ac:dyDescent="0.15"/>
    <row r="439" s="25" customFormat="1" ht="10.5" x14ac:dyDescent="0.15"/>
    <row r="440" s="25" customFormat="1" ht="10.5" x14ac:dyDescent="0.15"/>
    <row r="441" s="25" customFormat="1" ht="10.5" x14ac:dyDescent="0.15"/>
    <row r="442" s="25" customFormat="1" ht="10.5" x14ac:dyDescent="0.15"/>
    <row r="443" s="25" customFormat="1" ht="10.5" x14ac:dyDescent="0.15"/>
    <row r="444" s="25" customFormat="1" ht="10.5" x14ac:dyDescent="0.15"/>
    <row r="445" s="25" customFormat="1" ht="10.5" x14ac:dyDescent="0.15"/>
    <row r="446" s="25" customFormat="1" ht="10.5" x14ac:dyDescent="0.15"/>
    <row r="447" s="25" customFormat="1" ht="10.5" x14ac:dyDescent="0.15"/>
    <row r="448" s="25" customFormat="1" ht="10.5" x14ac:dyDescent="0.15"/>
    <row r="449" s="25" customFormat="1" ht="10.5" x14ac:dyDescent="0.15"/>
    <row r="450" s="25" customFormat="1" ht="10.5" x14ac:dyDescent="0.15"/>
    <row r="451" s="25" customFormat="1" ht="10.5" x14ac:dyDescent="0.15"/>
    <row r="452" s="25" customFormat="1" ht="10.5" x14ac:dyDescent="0.15"/>
    <row r="453" s="25" customFormat="1" ht="10.5" x14ac:dyDescent="0.15"/>
    <row r="454" s="25" customFormat="1" ht="10.5" x14ac:dyDescent="0.15"/>
    <row r="455" s="25" customFormat="1" ht="10.5" x14ac:dyDescent="0.15"/>
    <row r="456" s="25" customFormat="1" ht="10.5" x14ac:dyDescent="0.15"/>
    <row r="457" s="25" customFormat="1" ht="10.5" x14ac:dyDescent="0.15"/>
    <row r="458" s="25" customFormat="1" ht="10.5" x14ac:dyDescent="0.15"/>
    <row r="459" s="25" customFormat="1" ht="10.5" x14ac:dyDescent="0.15"/>
    <row r="460" s="25" customFormat="1" ht="10.5" x14ac:dyDescent="0.15"/>
    <row r="461" s="25" customFormat="1" ht="10.5" x14ac:dyDescent="0.15"/>
    <row r="462" s="25" customFormat="1" ht="10.5" x14ac:dyDescent="0.15"/>
    <row r="463" s="25" customFormat="1" ht="10.5" x14ac:dyDescent="0.15"/>
    <row r="464" s="25" customFormat="1" ht="10.5" x14ac:dyDescent="0.15"/>
    <row r="465" s="25" customFormat="1" ht="10.5" x14ac:dyDescent="0.15"/>
    <row r="466" s="25" customFormat="1" ht="10.5" x14ac:dyDescent="0.15"/>
    <row r="467" s="25" customFormat="1" ht="10.5" x14ac:dyDescent="0.15"/>
    <row r="468" s="25" customFormat="1" ht="10.5" x14ac:dyDescent="0.15"/>
    <row r="469" s="25" customFormat="1" ht="10.5" x14ac:dyDescent="0.15"/>
    <row r="470" s="25" customFormat="1" ht="10.5" x14ac:dyDescent="0.15"/>
    <row r="471" s="25" customFormat="1" ht="10.5" x14ac:dyDescent="0.15"/>
    <row r="472" s="25" customFormat="1" ht="10.5" x14ac:dyDescent="0.15"/>
    <row r="473" s="25" customFormat="1" ht="10.5" x14ac:dyDescent="0.15"/>
    <row r="474" s="25" customFormat="1" ht="10.5" x14ac:dyDescent="0.15"/>
    <row r="475" s="25" customFormat="1" ht="10.5" x14ac:dyDescent="0.15"/>
    <row r="476" s="25" customFormat="1" ht="10.5" x14ac:dyDescent="0.15"/>
    <row r="477" s="25" customFormat="1" ht="10.5" x14ac:dyDescent="0.15"/>
    <row r="478" s="25" customFormat="1" ht="10.5" x14ac:dyDescent="0.15"/>
    <row r="479" s="25" customFormat="1" ht="10.5" x14ac:dyDescent="0.15"/>
    <row r="480" s="25" customFormat="1" ht="10.5" x14ac:dyDescent="0.15"/>
    <row r="481" s="25" customFormat="1" ht="10.5" x14ac:dyDescent="0.15"/>
    <row r="482" s="25" customFormat="1" ht="10.5" x14ac:dyDescent="0.15"/>
    <row r="483" s="25" customFormat="1" ht="10.5" x14ac:dyDescent="0.15"/>
    <row r="484" s="25" customFormat="1" ht="10.5" x14ac:dyDescent="0.15"/>
    <row r="485" s="25" customFormat="1" ht="10.5" x14ac:dyDescent="0.15"/>
    <row r="486" s="25" customFormat="1" ht="10.5" x14ac:dyDescent="0.15"/>
    <row r="487" s="25" customFormat="1" ht="10.5" x14ac:dyDescent="0.15"/>
    <row r="488" s="25" customFormat="1" ht="10.5" x14ac:dyDescent="0.15"/>
    <row r="489" s="25" customFormat="1" ht="10.5" x14ac:dyDescent="0.15"/>
    <row r="490" s="25" customFormat="1" ht="10.5" x14ac:dyDescent="0.15"/>
    <row r="491" s="25" customFormat="1" ht="10.5" x14ac:dyDescent="0.15"/>
    <row r="492" s="25" customFormat="1" ht="10.5" x14ac:dyDescent="0.15"/>
    <row r="493" s="25" customFormat="1" ht="10.5" x14ac:dyDescent="0.15"/>
    <row r="494" s="25" customFormat="1" ht="10.5" x14ac:dyDescent="0.15"/>
    <row r="495" s="25" customFormat="1" ht="10.5" x14ac:dyDescent="0.15"/>
    <row r="496" s="25" customFormat="1" ht="10.5" x14ac:dyDescent="0.15"/>
    <row r="497" s="25" customFormat="1" ht="10.5" x14ac:dyDescent="0.15"/>
    <row r="498" s="25" customFormat="1" ht="10.5" x14ac:dyDescent="0.15"/>
    <row r="499" s="25" customFormat="1" ht="10.5" x14ac:dyDescent="0.15"/>
    <row r="500" s="25" customFormat="1" ht="10.5" x14ac:dyDescent="0.15"/>
    <row r="501" s="25" customFormat="1" ht="10.5" x14ac:dyDescent="0.15"/>
    <row r="502" s="25" customFormat="1" ht="10.5" x14ac:dyDescent="0.15"/>
    <row r="503" s="25" customFormat="1" ht="10.5" x14ac:dyDescent="0.15"/>
    <row r="504" s="25" customFormat="1" ht="10.5" x14ac:dyDescent="0.15"/>
    <row r="505" s="25" customFormat="1" ht="10.5" x14ac:dyDescent="0.15"/>
    <row r="506" s="25" customFormat="1" ht="10.5" x14ac:dyDescent="0.15"/>
    <row r="507" s="25" customFormat="1" ht="10.5" x14ac:dyDescent="0.15"/>
    <row r="508" s="25" customFormat="1" ht="10.5" x14ac:dyDescent="0.15"/>
    <row r="509" s="25" customFormat="1" ht="10.5" x14ac:dyDescent="0.15"/>
    <row r="510" s="25" customFormat="1" ht="10.5" x14ac:dyDescent="0.15"/>
    <row r="511" s="25" customFormat="1" ht="10.5" x14ac:dyDescent="0.15"/>
    <row r="512" s="25" customFormat="1" ht="10.5" x14ac:dyDescent="0.15"/>
    <row r="513" s="25" customFormat="1" ht="10.5" x14ac:dyDescent="0.15"/>
    <row r="514" s="25" customFormat="1" ht="10.5" x14ac:dyDescent="0.15"/>
    <row r="515" s="25" customFormat="1" ht="10.5" x14ac:dyDescent="0.15"/>
    <row r="516" s="25" customFormat="1" ht="10.5" x14ac:dyDescent="0.15"/>
    <row r="517" s="25" customFormat="1" ht="10.5" x14ac:dyDescent="0.15"/>
    <row r="518" s="25" customFormat="1" ht="10.5" x14ac:dyDescent="0.15"/>
    <row r="519" s="25" customFormat="1" ht="10.5" x14ac:dyDescent="0.15"/>
    <row r="520" s="25" customFormat="1" ht="10.5" x14ac:dyDescent="0.15"/>
    <row r="521" s="25" customFormat="1" ht="10.5" x14ac:dyDescent="0.15"/>
    <row r="522" s="25" customFormat="1" ht="10.5" x14ac:dyDescent="0.15"/>
    <row r="523" s="25" customFormat="1" ht="10.5" x14ac:dyDescent="0.15"/>
    <row r="524" s="25" customFormat="1" ht="10.5" x14ac:dyDescent="0.15"/>
    <row r="525" s="25" customFormat="1" ht="10.5" x14ac:dyDescent="0.15"/>
    <row r="526" s="25" customFormat="1" ht="10.5" x14ac:dyDescent="0.15"/>
    <row r="527" s="25" customFormat="1" ht="10.5" x14ac:dyDescent="0.15"/>
    <row r="528" s="25" customFormat="1" ht="10.5" x14ac:dyDescent="0.15"/>
    <row r="529" s="25" customFormat="1" ht="10.5" x14ac:dyDescent="0.15"/>
    <row r="530" s="25" customFormat="1" ht="10.5" x14ac:dyDescent="0.15"/>
    <row r="531" s="25" customFormat="1" ht="10.5" x14ac:dyDescent="0.15"/>
    <row r="532" s="25" customFormat="1" ht="10.5" x14ac:dyDescent="0.15"/>
    <row r="533" s="25" customFormat="1" ht="10.5" x14ac:dyDescent="0.15"/>
    <row r="534" s="25" customFormat="1" ht="10.5" x14ac:dyDescent="0.15"/>
    <row r="535" s="25" customFormat="1" ht="10.5" x14ac:dyDescent="0.15"/>
    <row r="536" s="25" customFormat="1" ht="10.5" x14ac:dyDescent="0.15"/>
    <row r="537" s="25" customFormat="1" ht="10.5" x14ac:dyDescent="0.15"/>
    <row r="538" s="25" customFormat="1" ht="10.5" x14ac:dyDescent="0.15"/>
    <row r="539" s="25" customFormat="1" ht="10.5" x14ac:dyDescent="0.15"/>
    <row r="540" s="25" customFormat="1" ht="10.5" x14ac:dyDescent="0.15"/>
    <row r="541" s="25" customFormat="1" ht="10.5" x14ac:dyDescent="0.15"/>
    <row r="542" s="25" customFormat="1" ht="10.5" x14ac:dyDescent="0.15"/>
    <row r="543" s="25" customFormat="1" ht="10.5" x14ac:dyDescent="0.15"/>
    <row r="544" s="25" customFormat="1" ht="10.5" x14ac:dyDescent="0.15"/>
    <row r="545" s="25" customFormat="1" ht="10.5" x14ac:dyDescent="0.15"/>
    <row r="546" s="25" customFormat="1" ht="10.5" x14ac:dyDescent="0.15"/>
    <row r="547" s="25" customFormat="1" ht="10.5" x14ac:dyDescent="0.15"/>
    <row r="548" s="25" customFormat="1" ht="10.5" x14ac:dyDescent="0.15"/>
    <row r="549" s="25" customFormat="1" ht="10.5" x14ac:dyDescent="0.15"/>
    <row r="550" s="25" customFormat="1" ht="10.5" x14ac:dyDescent="0.15"/>
    <row r="551" s="25" customFormat="1" ht="10.5" x14ac:dyDescent="0.15"/>
    <row r="552" s="25" customFormat="1" ht="10.5" x14ac:dyDescent="0.15"/>
    <row r="553" s="25" customFormat="1" ht="10.5" x14ac:dyDescent="0.15"/>
    <row r="554" s="25" customFormat="1" ht="10.5" x14ac:dyDescent="0.15"/>
    <row r="555" s="25" customFormat="1" ht="10.5" x14ac:dyDescent="0.15"/>
    <row r="556" s="25" customFormat="1" ht="10.5" x14ac:dyDescent="0.15"/>
    <row r="557" s="25" customFormat="1" ht="10.5" x14ac:dyDescent="0.15"/>
    <row r="558" s="25" customFormat="1" ht="10.5" x14ac:dyDescent="0.15"/>
    <row r="559" s="25" customFormat="1" ht="10.5" x14ac:dyDescent="0.15"/>
    <row r="560" s="25" customFormat="1" ht="10.5" x14ac:dyDescent="0.15"/>
    <row r="561" s="25" customFormat="1" ht="10.5" x14ac:dyDescent="0.15"/>
    <row r="562" s="25" customFormat="1" ht="10.5" x14ac:dyDescent="0.15"/>
    <row r="563" s="25" customFormat="1" ht="10.5" x14ac:dyDescent="0.15"/>
    <row r="564" s="25" customFormat="1" ht="10.5" x14ac:dyDescent="0.15"/>
    <row r="565" s="25" customFormat="1" ht="10.5" x14ac:dyDescent="0.15"/>
    <row r="566" s="25" customFormat="1" ht="10.5" x14ac:dyDescent="0.15"/>
    <row r="567" s="25" customFormat="1" ht="10.5" x14ac:dyDescent="0.15"/>
    <row r="568" s="25" customFormat="1" ht="10.5" x14ac:dyDescent="0.15"/>
    <row r="569" s="25" customFormat="1" ht="10.5" x14ac:dyDescent="0.15"/>
    <row r="570" s="25" customFormat="1" ht="10.5" x14ac:dyDescent="0.15"/>
    <row r="571" s="25" customFormat="1" ht="10.5" x14ac:dyDescent="0.15"/>
    <row r="572" s="25" customFormat="1" ht="10.5" x14ac:dyDescent="0.15"/>
    <row r="573" s="25" customFormat="1" ht="10.5" x14ac:dyDescent="0.15"/>
    <row r="574" s="25" customFormat="1" ht="10.5" x14ac:dyDescent="0.15"/>
    <row r="575" s="25" customFormat="1" ht="10.5" x14ac:dyDescent="0.15"/>
    <row r="576" s="25" customFormat="1" ht="10.5" x14ac:dyDescent="0.15"/>
    <row r="577" s="25" customFormat="1" ht="10.5" x14ac:dyDescent="0.15"/>
    <row r="578" s="25" customFormat="1" ht="10.5" x14ac:dyDescent="0.15"/>
    <row r="579" s="25" customFormat="1" ht="10.5" x14ac:dyDescent="0.15"/>
    <row r="580" s="25" customFormat="1" ht="10.5" x14ac:dyDescent="0.15"/>
    <row r="581" s="25" customFormat="1" ht="10.5" x14ac:dyDescent="0.15"/>
    <row r="582" s="25" customFormat="1" ht="10.5" x14ac:dyDescent="0.15"/>
    <row r="583" s="25" customFormat="1" ht="10.5" x14ac:dyDescent="0.15"/>
    <row r="584" s="25" customFormat="1" ht="10.5" x14ac:dyDescent="0.15"/>
    <row r="585" s="25" customFormat="1" ht="10.5" x14ac:dyDescent="0.15"/>
    <row r="586" s="25" customFormat="1" ht="10.5" x14ac:dyDescent="0.15"/>
    <row r="587" s="25" customFormat="1" ht="10.5" x14ac:dyDescent="0.15"/>
    <row r="588" s="25" customFormat="1" ht="10.5" x14ac:dyDescent="0.15"/>
    <row r="589" s="25" customFormat="1" ht="10.5" x14ac:dyDescent="0.15"/>
    <row r="590" s="25" customFormat="1" ht="10.5" x14ac:dyDescent="0.15"/>
    <row r="591" s="25" customFormat="1" ht="10.5" x14ac:dyDescent="0.15"/>
    <row r="592" s="25" customFormat="1" ht="10.5" x14ac:dyDescent="0.15"/>
    <row r="593" s="25" customFormat="1" ht="10.5" x14ac:dyDescent="0.15"/>
    <row r="594" s="25" customFormat="1" ht="10.5" x14ac:dyDescent="0.15"/>
    <row r="595" s="25" customFormat="1" ht="10.5" x14ac:dyDescent="0.15"/>
    <row r="596" s="25" customFormat="1" ht="10.5" x14ac:dyDescent="0.15"/>
    <row r="597" s="25" customFormat="1" ht="10.5" x14ac:dyDescent="0.15"/>
    <row r="598" s="25" customFormat="1" ht="10.5" x14ac:dyDescent="0.15"/>
    <row r="599" s="25" customFormat="1" ht="10.5" x14ac:dyDescent="0.15"/>
    <row r="600" s="25" customFormat="1" ht="10.5" x14ac:dyDescent="0.15"/>
    <row r="601" s="25" customFormat="1" ht="10.5" x14ac:dyDescent="0.15"/>
    <row r="602" s="25" customFormat="1" ht="10.5" x14ac:dyDescent="0.15"/>
    <row r="603" s="25" customFormat="1" ht="10.5" x14ac:dyDescent="0.15"/>
    <row r="604" s="25" customFormat="1" ht="10.5" x14ac:dyDescent="0.15"/>
    <row r="605" s="25" customFormat="1" ht="10.5" x14ac:dyDescent="0.15"/>
    <row r="606" s="25" customFormat="1" ht="10.5" x14ac:dyDescent="0.15"/>
    <row r="607" s="25" customFormat="1" ht="10.5" x14ac:dyDescent="0.15"/>
    <row r="608" s="25" customFormat="1" ht="10.5" x14ac:dyDescent="0.15"/>
    <row r="609" s="25" customFormat="1" ht="10.5" x14ac:dyDescent="0.15"/>
    <row r="610" s="25" customFormat="1" ht="10.5" x14ac:dyDescent="0.15"/>
    <row r="611" s="25" customFormat="1" ht="10.5" x14ac:dyDescent="0.15"/>
    <row r="612" s="25" customFormat="1" ht="10.5" x14ac:dyDescent="0.15"/>
    <row r="613" s="25" customFormat="1" ht="10.5" x14ac:dyDescent="0.15"/>
    <row r="614" s="25" customFormat="1" ht="10.5" x14ac:dyDescent="0.15"/>
    <row r="615" s="25" customFormat="1" ht="10.5" x14ac:dyDescent="0.15"/>
    <row r="616" s="25" customFormat="1" ht="10.5" x14ac:dyDescent="0.15"/>
    <row r="617" s="25" customFormat="1" ht="10.5" x14ac:dyDescent="0.15"/>
    <row r="618" s="25" customFormat="1" ht="10.5" x14ac:dyDescent="0.15"/>
    <row r="619" s="25" customFormat="1" ht="10.5" x14ac:dyDescent="0.15"/>
    <row r="620" s="25" customFormat="1" ht="10.5" x14ac:dyDescent="0.15"/>
    <row r="621" s="25" customFormat="1" ht="10.5" x14ac:dyDescent="0.15"/>
    <row r="622" s="25" customFormat="1" ht="10.5" x14ac:dyDescent="0.15"/>
    <row r="623" s="25" customFormat="1" ht="10.5" x14ac:dyDescent="0.15"/>
    <row r="624" s="25" customFormat="1" ht="10.5" x14ac:dyDescent="0.15"/>
    <row r="625" s="25" customFormat="1" ht="10.5" x14ac:dyDescent="0.15"/>
    <row r="626" s="25" customFormat="1" ht="10.5" x14ac:dyDescent="0.15"/>
    <row r="627" s="25" customFormat="1" ht="10.5" x14ac:dyDescent="0.15"/>
    <row r="628" s="25" customFormat="1" ht="10.5" x14ac:dyDescent="0.15"/>
    <row r="629" s="25" customFormat="1" ht="10.5" x14ac:dyDescent="0.15"/>
    <row r="630" s="25" customFormat="1" ht="10.5" x14ac:dyDescent="0.15"/>
    <row r="631" s="25" customFormat="1" ht="10.5" x14ac:dyDescent="0.15"/>
    <row r="632" s="25" customFormat="1" ht="10.5" x14ac:dyDescent="0.15"/>
    <row r="633" s="25" customFormat="1" ht="10.5" x14ac:dyDescent="0.15"/>
    <row r="634" s="25" customFormat="1" ht="10.5" x14ac:dyDescent="0.15"/>
    <row r="635" s="25" customFormat="1" ht="10.5" x14ac:dyDescent="0.15"/>
    <row r="636" s="25" customFormat="1" ht="10.5" x14ac:dyDescent="0.15"/>
    <row r="637" s="25" customFormat="1" ht="10.5" x14ac:dyDescent="0.15"/>
    <row r="638" s="25" customFormat="1" ht="10.5" x14ac:dyDescent="0.15"/>
    <row r="639" s="25" customFormat="1" ht="10.5" x14ac:dyDescent="0.15"/>
    <row r="640" s="25" customFormat="1" ht="10.5" x14ac:dyDescent="0.15"/>
    <row r="641" s="25" customFormat="1" ht="10.5" x14ac:dyDescent="0.15"/>
    <row r="642" s="25" customFormat="1" ht="10.5" x14ac:dyDescent="0.15"/>
    <row r="643" s="25" customFormat="1" ht="10.5" x14ac:dyDescent="0.15"/>
    <row r="644" s="25" customFormat="1" ht="10.5" x14ac:dyDescent="0.15"/>
    <row r="645" s="25" customFormat="1" ht="10.5" x14ac:dyDescent="0.15"/>
    <row r="646" s="25" customFormat="1" ht="10.5" x14ac:dyDescent="0.15"/>
    <row r="647" s="25" customFormat="1" ht="10.5" x14ac:dyDescent="0.15"/>
    <row r="648" s="25" customFormat="1" ht="10.5" x14ac:dyDescent="0.15"/>
    <row r="649" s="25" customFormat="1" ht="10.5" x14ac:dyDescent="0.15"/>
    <row r="650" s="25" customFormat="1" ht="10.5" x14ac:dyDescent="0.15"/>
    <row r="651" s="25" customFormat="1" ht="10.5" x14ac:dyDescent="0.15"/>
    <row r="652" s="25" customFormat="1" ht="10.5" x14ac:dyDescent="0.15"/>
    <row r="653" s="25" customFormat="1" ht="10.5" x14ac:dyDescent="0.15"/>
    <row r="654" s="25" customFormat="1" ht="10.5" x14ac:dyDescent="0.15"/>
    <row r="655" s="25" customFormat="1" ht="10.5" x14ac:dyDescent="0.15"/>
    <row r="656" s="25" customFormat="1" ht="10.5" x14ac:dyDescent="0.15"/>
    <row r="657" s="25" customFormat="1" ht="10.5" x14ac:dyDescent="0.15"/>
    <row r="658" s="25" customFormat="1" ht="10.5" x14ac:dyDescent="0.15"/>
    <row r="659" s="25" customFormat="1" ht="10.5" x14ac:dyDescent="0.15"/>
    <row r="660" s="25" customFormat="1" ht="10.5" x14ac:dyDescent="0.15"/>
    <row r="661" s="25" customFormat="1" ht="10.5" x14ac:dyDescent="0.15"/>
    <row r="662" s="25" customFormat="1" ht="10.5" x14ac:dyDescent="0.15"/>
    <row r="663" s="25" customFormat="1" ht="10.5" x14ac:dyDescent="0.15"/>
    <row r="664" s="25" customFormat="1" ht="10.5" x14ac:dyDescent="0.15"/>
    <row r="665" s="25" customFormat="1" ht="10.5" x14ac:dyDescent="0.15"/>
    <row r="666" s="25" customFormat="1" ht="10.5" x14ac:dyDescent="0.15"/>
    <row r="667" s="25" customFormat="1" ht="10.5" x14ac:dyDescent="0.15"/>
    <row r="668" s="25" customFormat="1" ht="10.5" x14ac:dyDescent="0.15"/>
    <row r="669" s="25" customFormat="1" ht="10.5" x14ac:dyDescent="0.15"/>
    <row r="670" s="25" customFormat="1" ht="10.5" x14ac:dyDescent="0.15"/>
    <row r="671" s="25" customFormat="1" ht="10.5" x14ac:dyDescent="0.15"/>
    <row r="672" s="25" customFormat="1" ht="10.5" x14ac:dyDescent="0.15"/>
    <row r="673" s="25" customFormat="1" ht="10.5" x14ac:dyDescent="0.15"/>
    <row r="674" s="25" customFormat="1" ht="10.5" x14ac:dyDescent="0.15"/>
    <row r="675" s="25" customFormat="1" ht="10.5" x14ac:dyDescent="0.15"/>
    <row r="676" s="25" customFormat="1" ht="10.5" x14ac:dyDescent="0.15"/>
    <row r="677" s="25" customFormat="1" ht="10.5" x14ac:dyDescent="0.15"/>
    <row r="678" s="25" customFormat="1" ht="10.5" x14ac:dyDescent="0.15"/>
    <row r="679" s="25" customFormat="1" ht="10.5" x14ac:dyDescent="0.15"/>
    <row r="680" s="25" customFormat="1" ht="10.5" x14ac:dyDescent="0.15"/>
    <row r="681" s="25" customFormat="1" ht="10.5" x14ac:dyDescent="0.15"/>
    <row r="682" s="25" customFormat="1" ht="10.5" x14ac:dyDescent="0.15"/>
    <row r="683" s="25" customFormat="1" ht="10.5" x14ac:dyDescent="0.15"/>
    <row r="684" s="25" customFormat="1" ht="10.5" x14ac:dyDescent="0.15"/>
    <row r="685" s="25" customFormat="1" ht="10.5" x14ac:dyDescent="0.15"/>
    <row r="686" s="25" customFormat="1" ht="10.5" x14ac:dyDescent="0.15"/>
    <row r="687" s="25" customFormat="1" ht="10.5" x14ac:dyDescent="0.15"/>
    <row r="688" s="25" customFormat="1" ht="10.5" x14ac:dyDescent="0.15"/>
    <row r="689" s="25" customFormat="1" ht="10.5" x14ac:dyDescent="0.15"/>
    <row r="690" s="25" customFormat="1" ht="10.5" x14ac:dyDescent="0.15"/>
    <row r="691" s="25" customFormat="1" ht="10.5" x14ac:dyDescent="0.15"/>
    <row r="692" s="25" customFormat="1" ht="10.5" x14ac:dyDescent="0.15"/>
    <row r="693" s="25" customFormat="1" ht="10.5" x14ac:dyDescent="0.15"/>
    <row r="694" s="25" customFormat="1" ht="10.5" x14ac:dyDescent="0.15"/>
    <row r="695" s="25" customFormat="1" ht="10.5" x14ac:dyDescent="0.15"/>
    <row r="696" s="25" customFormat="1" ht="10.5" x14ac:dyDescent="0.15"/>
    <row r="697" s="25" customFormat="1" ht="10.5" x14ac:dyDescent="0.15"/>
    <row r="698" s="25" customFormat="1" ht="10.5" x14ac:dyDescent="0.15"/>
    <row r="699" s="25" customFormat="1" ht="10.5" x14ac:dyDescent="0.15"/>
    <row r="700" s="25" customFormat="1" ht="10.5" x14ac:dyDescent="0.15"/>
    <row r="701" s="25" customFormat="1" ht="10.5" x14ac:dyDescent="0.15"/>
    <row r="702" s="25" customFormat="1" ht="10.5" x14ac:dyDescent="0.15"/>
    <row r="703" s="25" customFormat="1" ht="10.5" x14ac:dyDescent="0.15"/>
    <row r="704" s="25" customFormat="1" ht="10.5" x14ac:dyDescent="0.15"/>
    <row r="705" s="25" customFormat="1" ht="10.5" x14ac:dyDescent="0.15"/>
    <row r="706" s="25" customFormat="1" ht="10.5" x14ac:dyDescent="0.15"/>
    <row r="707" s="25" customFormat="1" ht="10.5" x14ac:dyDescent="0.15"/>
    <row r="708" s="25" customFormat="1" ht="10.5" x14ac:dyDescent="0.15"/>
    <row r="709" s="25" customFormat="1" ht="10.5" x14ac:dyDescent="0.15"/>
    <row r="710" s="25" customFormat="1" ht="10.5" x14ac:dyDescent="0.15"/>
    <row r="711" s="25" customFormat="1" ht="10.5" x14ac:dyDescent="0.15"/>
    <row r="712" s="25" customFormat="1" ht="10.5" x14ac:dyDescent="0.15"/>
    <row r="713" s="25" customFormat="1" ht="10.5" x14ac:dyDescent="0.15"/>
    <row r="714" s="25" customFormat="1" ht="10.5" x14ac:dyDescent="0.15"/>
    <row r="715" s="25" customFormat="1" ht="10.5" x14ac:dyDescent="0.15"/>
    <row r="716" s="25" customFormat="1" ht="10.5" x14ac:dyDescent="0.15"/>
    <row r="717" s="25" customFormat="1" ht="10.5" x14ac:dyDescent="0.15"/>
    <row r="718" s="25" customFormat="1" ht="10.5" x14ac:dyDescent="0.15"/>
    <row r="719" s="25" customFormat="1" ht="10.5" x14ac:dyDescent="0.15"/>
    <row r="720" s="25" customFormat="1" ht="10.5" x14ac:dyDescent="0.15"/>
    <row r="721" s="25" customFormat="1" ht="10.5" x14ac:dyDescent="0.15"/>
    <row r="722" s="25" customFormat="1" ht="10.5" x14ac:dyDescent="0.15"/>
    <row r="723" s="25" customFormat="1" ht="10.5" x14ac:dyDescent="0.15"/>
    <row r="724" s="25" customFormat="1" ht="10.5" x14ac:dyDescent="0.15"/>
    <row r="725" s="25" customFormat="1" ht="10.5" x14ac:dyDescent="0.15"/>
    <row r="726" s="25" customFormat="1" ht="10.5" x14ac:dyDescent="0.15"/>
    <row r="727" s="25" customFormat="1" ht="10.5" x14ac:dyDescent="0.15"/>
    <row r="728" s="25" customFormat="1" ht="10.5" x14ac:dyDescent="0.15"/>
    <row r="729" s="25" customFormat="1" ht="10.5" x14ac:dyDescent="0.15"/>
    <row r="730" s="25" customFormat="1" ht="10.5" x14ac:dyDescent="0.15"/>
    <row r="731" s="25" customFormat="1" ht="10.5" x14ac:dyDescent="0.15"/>
    <row r="732" s="25" customFormat="1" ht="10.5" x14ac:dyDescent="0.15"/>
    <row r="733" s="25" customFormat="1" ht="10.5" x14ac:dyDescent="0.15"/>
    <row r="734" s="25" customFormat="1" ht="10.5" x14ac:dyDescent="0.15"/>
    <row r="735" s="25" customFormat="1" ht="10.5" x14ac:dyDescent="0.15"/>
    <row r="736" s="25" customFormat="1" ht="10.5" x14ac:dyDescent="0.15"/>
    <row r="737" s="25" customFormat="1" ht="10.5" x14ac:dyDescent="0.15"/>
    <row r="738" s="25" customFormat="1" ht="10.5" x14ac:dyDescent="0.15"/>
    <row r="739" s="25" customFormat="1" ht="10.5" x14ac:dyDescent="0.15"/>
    <row r="740" s="25" customFormat="1" ht="10.5" x14ac:dyDescent="0.15"/>
    <row r="741" s="25" customFormat="1" ht="10.5" x14ac:dyDescent="0.15"/>
    <row r="742" s="25" customFormat="1" ht="10.5" x14ac:dyDescent="0.15"/>
    <row r="743" s="25" customFormat="1" ht="10.5" x14ac:dyDescent="0.15"/>
    <row r="744" s="25" customFormat="1" ht="10.5" x14ac:dyDescent="0.15"/>
    <row r="745" s="25" customFormat="1" ht="10.5" x14ac:dyDescent="0.15"/>
    <row r="746" s="25" customFormat="1" ht="10.5" x14ac:dyDescent="0.15"/>
    <row r="747" s="25" customFormat="1" ht="10.5" x14ac:dyDescent="0.15"/>
    <row r="748" s="25" customFormat="1" ht="10.5" x14ac:dyDescent="0.15"/>
    <row r="749" s="25" customFormat="1" ht="10.5" x14ac:dyDescent="0.15"/>
    <row r="750" s="25" customFormat="1" ht="10.5" x14ac:dyDescent="0.15"/>
    <row r="751" s="25" customFormat="1" ht="10.5" x14ac:dyDescent="0.15"/>
    <row r="752" s="25" customFormat="1" ht="10.5" x14ac:dyDescent="0.15"/>
    <row r="753" s="25" customFormat="1" ht="10.5" x14ac:dyDescent="0.15"/>
    <row r="754" s="25" customFormat="1" ht="10.5" x14ac:dyDescent="0.15"/>
    <row r="755" s="25" customFormat="1" ht="10.5" x14ac:dyDescent="0.15"/>
    <row r="756" s="25" customFormat="1" ht="10.5" x14ac:dyDescent="0.15"/>
    <row r="757" s="25" customFormat="1" ht="10.5" x14ac:dyDescent="0.15"/>
    <row r="758" s="25" customFormat="1" ht="10.5" x14ac:dyDescent="0.15"/>
    <row r="759" s="25" customFormat="1" ht="10.5" x14ac:dyDescent="0.15"/>
    <row r="760" s="25" customFormat="1" ht="10.5" x14ac:dyDescent="0.15"/>
    <row r="761" s="25" customFormat="1" ht="10.5" x14ac:dyDescent="0.15"/>
    <row r="762" s="25" customFormat="1" ht="10.5" x14ac:dyDescent="0.15"/>
    <row r="763" s="25" customFormat="1" ht="10.5" x14ac:dyDescent="0.15"/>
    <row r="764" s="25" customFormat="1" ht="10.5" x14ac:dyDescent="0.15"/>
    <row r="765" s="25" customFormat="1" ht="10.5" x14ac:dyDescent="0.15"/>
    <row r="766" s="25" customFormat="1" ht="10.5" x14ac:dyDescent="0.15"/>
    <row r="767" s="25" customFormat="1" ht="10.5" x14ac:dyDescent="0.15"/>
    <row r="768" s="25" customFormat="1" ht="10.5" x14ac:dyDescent="0.15"/>
    <row r="769" s="25" customFormat="1" ht="10.5" x14ac:dyDescent="0.15"/>
    <row r="770" s="25" customFormat="1" ht="10.5" x14ac:dyDescent="0.15"/>
    <row r="771" s="25" customFormat="1" ht="10.5" x14ac:dyDescent="0.15"/>
    <row r="772" s="25" customFormat="1" ht="10.5" x14ac:dyDescent="0.15"/>
    <row r="773" s="25" customFormat="1" ht="10.5" x14ac:dyDescent="0.15"/>
    <row r="774" s="25" customFormat="1" ht="10.5" x14ac:dyDescent="0.15"/>
    <row r="775" s="25" customFormat="1" ht="10.5" x14ac:dyDescent="0.15"/>
    <row r="776" s="25" customFormat="1" ht="10.5" x14ac:dyDescent="0.15"/>
    <row r="777" s="25" customFormat="1" ht="10.5" x14ac:dyDescent="0.15"/>
    <row r="778" s="25" customFormat="1" ht="10.5" x14ac:dyDescent="0.15"/>
    <row r="779" s="25" customFormat="1" ht="10.5" x14ac:dyDescent="0.15"/>
    <row r="780" s="25" customFormat="1" ht="10.5" x14ac:dyDescent="0.15"/>
    <row r="781" s="25" customFormat="1" ht="10.5" x14ac:dyDescent="0.15"/>
    <row r="782" s="25" customFormat="1" ht="10.5" x14ac:dyDescent="0.15"/>
    <row r="783" s="25" customFormat="1" ht="10.5" x14ac:dyDescent="0.15"/>
    <row r="784" s="25" customFormat="1" ht="10.5" x14ac:dyDescent="0.15"/>
    <row r="785" s="25" customFormat="1" ht="10.5" x14ac:dyDescent="0.15"/>
    <row r="786" s="25" customFormat="1" ht="10.5" x14ac:dyDescent="0.15"/>
    <row r="787" s="25" customFormat="1" ht="10.5" x14ac:dyDescent="0.15"/>
    <row r="788" s="25" customFormat="1" ht="10.5" x14ac:dyDescent="0.15"/>
    <row r="789" s="25" customFormat="1" ht="10.5" x14ac:dyDescent="0.15"/>
    <row r="790" s="25" customFormat="1" ht="10.5" x14ac:dyDescent="0.15"/>
    <row r="791" s="25" customFormat="1" ht="10.5" x14ac:dyDescent="0.15"/>
    <row r="792" s="25" customFormat="1" ht="10.5" x14ac:dyDescent="0.15"/>
    <row r="793" s="25" customFormat="1" ht="10.5" x14ac:dyDescent="0.15"/>
    <row r="794" s="25" customFormat="1" ht="10.5" x14ac:dyDescent="0.15"/>
    <row r="795" s="25" customFormat="1" ht="10.5" x14ac:dyDescent="0.15"/>
    <row r="796" s="25" customFormat="1" ht="10.5" x14ac:dyDescent="0.15"/>
    <row r="797" s="25" customFormat="1" ht="10.5" x14ac:dyDescent="0.15"/>
    <row r="798" s="25" customFormat="1" ht="10.5" x14ac:dyDescent="0.15"/>
    <row r="799" s="25" customFormat="1" ht="10.5" x14ac:dyDescent="0.15"/>
    <row r="800" s="25" customFormat="1" ht="10.5" x14ac:dyDescent="0.15"/>
    <row r="801" s="25" customFormat="1" ht="10.5" x14ac:dyDescent="0.15"/>
    <row r="802" s="25" customFormat="1" ht="10.5" x14ac:dyDescent="0.15"/>
    <row r="803" s="25" customFormat="1" ht="10.5" x14ac:dyDescent="0.15"/>
    <row r="804" s="25" customFormat="1" ht="10.5" x14ac:dyDescent="0.15"/>
    <row r="805" s="25" customFormat="1" ht="10.5" x14ac:dyDescent="0.15"/>
    <row r="806" s="25" customFormat="1" ht="10.5" x14ac:dyDescent="0.15"/>
    <row r="807" s="25" customFormat="1" ht="10.5" x14ac:dyDescent="0.15"/>
    <row r="808" s="25" customFormat="1" ht="10.5" x14ac:dyDescent="0.15"/>
    <row r="809" s="25" customFormat="1" ht="10.5" x14ac:dyDescent="0.15"/>
    <row r="810" s="25" customFormat="1" ht="10.5" x14ac:dyDescent="0.15"/>
    <row r="811" s="25" customFormat="1" ht="10.5" x14ac:dyDescent="0.15"/>
    <row r="812" s="25" customFormat="1" ht="10.5" x14ac:dyDescent="0.15"/>
    <row r="813" s="25" customFormat="1" ht="10.5" x14ac:dyDescent="0.15"/>
    <row r="814" s="25" customFormat="1" ht="10.5" x14ac:dyDescent="0.15"/>
    <row r="815" s="25" customFormat="1" ht="10.5" x14ac:dyDescent="0.15"/>
    <row r="816" s="25" customFormat="1" ht="10.5" x14ac:dyDescent="0.15"/>
    <row r="817" s="25" customFormat="1" ht="10.5" x14ac:dyDescent="0.15"/>
    <row r="818" s="25" customFormat="1" ht="10.5" x14ac:dyDescent="0.15"/>
    <row r="819" s="25" customFormat="1" ht="10.5" x14ac:dyDescent="0.15"/>
    <row r="820" s="25" customFormat="1" ht="10.5" x14ac:dyDescent="0.15"/>
    <row r="821" s="25" customFormat="1" ht="10.5" x14ac:dyDescent="0.15"/>
    <row r="822" s="25" customFormat="1" ht="10.5" x14ac:dyDescent="0.15"/>
    <row r="823" s="25" customFormat="1" ht="10.5" x14ac:dyDescent="0.15"/>
    <row r="824" s="25" customFormat="1" ht="10.5" x14ac:dyDescent="0.15"/>
    <row r="825" s="25" customFormat="1" ht="10.5" x14ac:dyDescent="0.15"/>
    <row r="826" s="25" customFormat="1" ht="10.5" x14ac:dyDescent="0.15"/>
    <row r="827" s="25" customFormat="1" ht="10.5" x14ac:dyDescent="0.15"/>
    <row r="828" s="25" customFormat="1" ht="10.5" x14ac:dyDescent="0.15"/>
    <row r="829" s="25" customFormat="1" ht="10.5" x14ac:dyDescent="0.15"/>
    <row r="830" s="25" customFormat="1" ht="10.5" x14ac:dyDescent="0.15"/>
    <row r="831" s="25" customFormat="1" ht="10.5" x14ac:dyDescent="0.15"/>
    <row r="832" s="25" customFormat="1" ht="10.5" x14ac:dyDescent="0.15"/>
    <row r="833" s="25" customFormat="1" ht="10.5" x14ac:dyDescent="0.15"/>
    <row r="834" s="25" customFormat="1" ht="10.5" x14ac:dyDescent="0.15"/>
    <row r="835" s="25" customFormat="1" ht="10.5" x14ac:dyDescent="0.15"/>
    <row r="836" s="25" customFormat="1" ht="10.5" x14ac:dyDescent="0.15"/>
    <row r="837" s="25" customFormat="1" ht="10.5" x14ac:dyDescent="0.15"/>
    <row r="838" s="25" customFormat="1" ht="10.5" x14ac:dyDescent="0.15"/>
    <row r="839" s="25" customFormat="1" ht="10.5" x14ac:dyDescent="0.15"/>
    <row r="840" s="25" customFormat="1" ht="10.5" x14ac:dyDescent="0.15"/>
    <row r="841" s="25" customFormat="1" ht="10.5" x14ac:dyDescent="0.15"/>
    <row r="842" s="25" customFormat="1" ht="10.5" x14ac:dyDescent="0.15"/>
    <row r="843" s="25" customFormat="1" ht="10.5" x14ac:dyDescent="0.15"/>
    <row r="844" s="25" customFormat="1" ht="10.5" x14ac:dyDescent="0.15"/>
    <row r="845" s="25" customFormat="1" ht="10.5" x14ac:dyDescent="0.15"/>
    <row r="846" s="25" customFormat="1" ht="10.5" x14ac:dyDescent="0.15"/>
    <row r="847" s="25" customFormat="1" ht="10.5" x14ac:dyDescent="0.15"/>
    <row r="848" s="25" customFormat="1" ht="10.5" x14ac:dyDescent="0.15"/>
    <row r="849" s="25" customFormat="1" ht="10.5" x14ac:dyDescent="0.15"/>
    <row r="850" s="25" customFormat="1" ht="10.5" x14ac:dyDescent="0.15"/>
    <row r="851" s="25" customFormat="1" ht="10.5" x14ac:dyDescent="0.15"/>
    <row r="852" s="25" customFormat="1" ht="10.5" x14ac:dyDescent="0.15"/>
    <row r="853" s="25" customFormat="1" ht="10.5" x14ac:dyDescent="0.15"/>
    <row r="854" s="25" customFormat="1" ht="10.5" x14ac:dyDescent="0.15"/>
    <row r="855" s="25" customFormat="1" ht="10.5" x14ac:dyDescent="0.15"/>
    <row r="856" s="25" customFormat="1" ht="10.5" x14ac:dyDescent="0.15"/>
    <row r="857" s="25" customFormat="1" ht="10.5" x14ac:dyDescent="0.15"/>
    <row r="858" s="25" customFormat="1" ht="10.5" x14ac:dyDescent="0.15"/>
    <row r="859" s="25" customFormat="1" ht="10.5" x14ac:dyDescent="0.15"/>
    <row r="860" s="25" customFormat="1" ht="10.5" x14ac:dyDescent="0.15"/>
    <row r="861" s="25" customFormat="1" ht="10.5" x14ac:dyDescent="0.15"/>
    <row r="862" s="25" customFormat="1" ht="10.5" x14ac:dyDescent="0.15"/>
    <row r="863" s="25" customFormat="1" ht="10.5" x14ac:dyDescent="0.15"/>
    <row r="864" s="25" customFormat="1" ht="10.5" x14ac:dyDescent="0.15"/>
    <row r="865" s="25" customFormat="1" ht="10.5" x14ac:dyDescent="0.15"/>
    <row r="866" s="25" customFormat="1" ht="10.5" x14ac:dyDescent="0.15"/>
    <row r="867" s="25" customFormat="1" ht="10.5" x14ac:dyDescent="0.15"/>
    <row r="868" s="25" customFormat="1" ht="10.5" x14ac:dyDescent="0.15"/>
    <row r="869" s="25" customFormat="1" ht="10.5" x14ac:dyDescent="0.15"/>
    <row r="870" s="25" customFormat="1" ht="10.5" x14ac:dyDescent="0.15"/>
    <row r="871" s="25" customFormat="1" ht="10.5" x14ac:dyDescent="0.15"/>
    <row r="872" s="25" customFormat="1" ht="10.5" x14ac:dyDescent="0.15"/>
    <row r="873" s="25" customFormat="1" ht="10.5" x14ac:dyDescent="0.15"/>
    <row r="874" s="25" customFormat="1" ht="10.5" x14ac:dyDescent="0.15"/>
    <row r="875" s="25" customFormat="1" ht="10.5" x14ac:dyDescent="0.15"/>
    <row r="876" s="25" customFormat="1" ht="10.5" x14ac:dyDescent="0.15"/>
    <row r="877" s="25" customFormat="1" ht="10.5" x14ac:dyDescent="0.15"/>
    <row r="878" s="25" customFormat="1" ht="10.5" x14ac:dyDescent="0.15"/>
    <row r="879" s="25" customFormat="1" ht="10.5" x14ac:dyDescent="0.15"/>
    <row r="880" s="25" customFormat="1" ht="10.5" x14ac:dyDescent="0.15"/>
    <row r="881" s="25" customFormat="1" ht="10.5" x14ac:dyDescent="0.15"/>
    <row r="882" s="25" customFormat="1" ht="10.5" x14ac:dyDescent="0.15"/>
    <row r="883" s="25" customFormat="1" ht="10.5" x14ac:dyDescent="0.15"/>
    <row r="884" s="25" customFormat="1" ht="10.5" x14ac:dyDescent="0.15"/>
    <row r="885" s="25" customFormat="1" ht="10.5" x14ac:dyDescent="0.15"/>
    <row r="886" s="25" customFormat="1" ht="10.5" x14ac:dyDescent="0.15"/>
    <row r="887" s="25" customFormat="1" ht="10.5" x14ac:dyDescent="0.15"/>
    <row r="888" s="25" customFormat="1" ht="10.5" x14ac:dyDescent="0.15"/>
    <row r="889" s="25" customFormat="1" ht="10.5" x14ac:dyDescent="0.15"/>
    <row r="890" s="25" customFormat="1" ht="10.5" x14ac:dyDescent="0.15"/>
    <row r="891" s="25" customFormat="1" ht="10.5" x14ac:dyDescent="0.15"/>
    <row r="892" s="25" customFormat="1" ht="10.5" x14ac:dyDescent="0.15"/>
    <row r="893" s="25" customFormat="1" ht="10.5" x14ac:dyDescent="0.15"/>
    <row r="894" s="25" customFormat="1" ht="10.5" x14ac:dyDescent="0.15"/>
    <row r="895" s="25" customFormat="1" ht="10.5" x14ac:dyDescent="0.15"/>
    <row r="896" s="25" customFormat="1" ht="10.5" x14ac:dyDescent="0.15"/>
    <row r="897" s="25" customFormat="1" ht="10.5" x14ac:dyDescent="0.15"/>
    <row r="898" s="25" customFormat="1" ht="10.5" x14ac:dyDescent="0.15"/>
    <row r="899" s="25" customFormat="1" ht="10.5" x14ac:dyDescent="0.15"/>
    <row r="900" s="25" customFormat="1" ht="10.5" x14ac:dyDescent="0.15"/>
    <row r="901" s="25" customFormat="1" ht="10.5" x14ac:dyDescent="0.15"/>
    <row r="902" s="25" customFormat="1" ht="10.5" x14ac:dyDescent="0.15"/>
    <row r="903" s="25" customFormat="1" ht="10.5" x14ac:dyDescent="0.15"/>
    <row r="904" s="25" customFormat="1" ht="10.5" x14ac:dyDescent="0.15"/>
    <row r="905" s="25" customFormat="1" ht="10.5" x14ac:dyDescent="0.15"/>
    <row r="906" s="25" customFormat="1" ht="10.5" x14ac:dyDescent="0.15"/>
    <row r="907" s="25" customFormat="1" ht="10.5" x14ac:dyDescent="0.15"/>
    <row r="908" s="25" customFormat="1" ht="10.5" x14ac:dyDescent="0.15"/>
    <row r="909" s="25" customFormat="1" ht="10.5" x14ac:dyDescent="0.15"/>
    <row r="910" s="25" customFormat="1" ht="10.5" x14ac:dyDescent="0.15"/>
    <row r="911" s="25" customFormat="1" ht="10.5" x14ac:dyDescent="0.15"/>
    <row r="912" s="25" customFormat="1" ht="10.5" x14ac:dyDescent="0.15"/>
    <row r="913" s="25" customFormat="1" ht="10.5" x14ac:dyDescent="0.15"/>
    <row r="914" s="25" customFormat="1" ht="10.5" x14ac:dyDescent="0.15"/>
    <row r="915" s="25" customFormat="1" ht="10.5" x14ac:dyDescent="0.15"/>
    <row r="916" s="25" customFormat="1" ht="10.5" x14ac:dyDescent="0.15"/>
    <row r="917" s="25" customFormat="1" ht="10.5" x14ac:dyDescent="0.15"/>
    <row r="918" s="25" customFormat="1" ht="10.5" x14ac:dyDescent="0.15"/>
    <row r="919" s="25" customFormat="1" ht="10.5" x14ac:dyDescent="0.15"/>
    <row r="920" s="25" customFormat="1" ht="10.5" x14ac:dyDescent="0.15"/>
    <row r="921" s="25" customFormat="1" ht="10.5" x14ac:dyDescent="0.15"/>
    <row r="922" s="25" customFormat="1" ht="10.5" x14ac:dyDescent="0.15"/>
    <row r="923" s="25" customFormat="1" ht="10.5" x14ac:dyDescent="0.15"/>
    <row r="924" s="25" customFormat="1" ht="10.5" x14ac:dyDescent="0.15"/>
    <row r="925" s="25" customFormat="1" ht="10.5" x14ac:dyDescent="0.15"/>
    <row r="926" s="25" customFormat="1" ht="10.5" x14ac:dyDescent="0.15"/>
    <row r="927" s="25" customFormat="1" ht="10.5" x14ac:dyDescent="0.15"/>
    <row r="928" s="25" customFormat="1" ht="10.5" x14ac:dyDescent="0.15"/>
    <row r="929" s="25" customFormat="1" ht="10.5" x14ac:dyDescent="0.15"/>
    <row r="930" s="25" customFormat="1" ht="10.5" x14ac:dyDescent="0.15"/>
    <row r="931" s="25" customFormat="1" ht="10.5" x14ac:dyDescent="0.15"/>
    <row r="932" s="25" customFormat="1" ht="10.5" x14ac:dyDescent="0.15"/>
    <row r="933" s="25" customFormat="1" ht="10.5" x14ac:dyDescent="0.15"/>
    <row r="934" s="25" customFormat="1" ht="10.5" x14ac:dyDescent="0.15"/>
    <row r="935" s="25" customFormat="1" ht="10.5" x14ac:dyDescent="0.15"/>
    <row r="936" s="25" customFormat="1" ht="10.5" x14ac:dyDescent="0.15"/>
    <row r="937" s="25" customFormat="1" ht="10.5" x14ac:dyDescent="0.15"/>
    <row r="938" s="25" customFormat="1" ht="10.5" x14ac:dyDescent="0.15"/>
    <row r="939" s="25" customFormat="1" ht="10.5" x14ac:dyDescent="0.15"/>
    <row r="940" s="25" customFormat="1" ht="10.5" x14ac:dyDescent="0.15"/>
    <row r="941" s="25" customFormat="1" ht="10.5" x14ac:dyDescent="0.15"/>
    <row r="942" s="25" customFormat="1" ht="10.5" x14ac:dyDescent="0.15"/>
    <row r="943" s="25" customFormat="1" ht="10.5" x14ac:dyDescent="0.15"/>
    <row r="944" s="25" customFormat="1" ht="10.5" x14ac:dyDescent="0.15"/>
    <row r="945" s="25" customFormat="1" ht="10.5" x14ac:dyDescent="0.15"/>
    <row r="946" s="25" customFormat="1" ht="10.5" x14ac:dyDescent="0.15"/>
    <row r="947" s="25" customFormat="1" ht="10.5" x14ac:dyDescent="0.15"/>
    <row r="948" s="25" customFormat="1" ht="10.5" x14ac:dyDescent="0.15"/>
    <row r="949" s="25" customFormat="1" ht="10.5" x14ac:dyDescent="0.15"/>
    <row r="950" s="25" customFormat="1" ht="10.5" x14ac:dyDescent="0.15"/>
    <row r="951" s="25" customFormat="1" ht="10.5" x14ac:dyDescent="0.15"/>
    <row r="952" s="25" customFormat="1" ht="10.5" x14ac:dyDescent="0.15"/>
    <row r="953" s="25" customFormat="1" ht="10.5" x14ac:dyDescent="0.15"/>
    <row r="954" s="25" customFormat="1" ht="10.5" x14ac:dyDescent="0.15"/>
    <row r="955" s="25" customFormat="1" ht="10.5" x14ac:dyDescent="0.15"/>
    <row r="956" s="25" customFormat="1" ht="10.5" x14ac:dyDescent="0.15"/>
    <row r="957" s="25" customFormat="1" ht="10.5" x14ac:dyDescent="0.15"/>
    <row r="958" s="25" customFormat="1" ht="10.5" x14ac:dyDescent="0.15"/>
    <row r="959" s="25" customFormat="1" ht="10.5" x14ac:dyDescent="0.15"/>
    <row r="960" s="25" customFormat="1" ht="10.5" x14ac:dyDescent="0.15"/>
    <row r="961" s="25" customFormat="1" ht="10.5" x14ac:dyDescent="0.15"/>
    <row r="962" s="25" customFormat="1" ht="10.5" x14ac:dyDescent="0.15"/>
    <row r="963" s="25" customFormat="1" ht="10.5" x14ac:dyDescent="0.15"/>
    <row r="964" s="25" customFormat="1" ht="10.5" x14ac:dyDescent="0.15"/>
    <row r="965" s="25" customFormat="1" ht="10.5" x14ac:dyDescent="0.15"/>
    <row r="966" s="25" customFormat="1" ht="10.5" x14ac:dyDescent="0.15"/>
    <row r="967" s="25" customFormat="1" ht="10.5" x14ac:dyDescent="0.15"/>
    <row r="968" s="25" customFormat="1" ht="10.5" x14ac:dyDescent="0.15"/>
    <row r="969" s="25" customFormat="1" ht="10.5" x14ac:dyDescent="0.15"/>
    <row r="970" s="25" customFormat="1" ht="10.5" x14ac:dyDescent="0.15"/>
    <row r="971" s="25" customFormat="1" ht="10.5" x14ac:dyDescent="0.15"/>
    <row r="972" s="25" customFormat="1" ht="10.5" x14ac:dyDescent="0.15"/>
    <row r="973" s="25" customFormat="1" ht="10.5" x14ac:dyDescent="0.15"/>
    <row r="974" s="25" customFormat="1" ht="10.5" x14ac:dyDescent="0.15"/>
    <row r="975" s="25" customFormat="1" ht="10.5" x14ac:dyDescent="0.15"/>
    <row r="976" s="25" customFormat="1" ht="10.5" x14ac:dyDescent="0.15"/>
    <row r="977" s="25" customFormat="1" ht="10.5" x14ac:dyDescent="0.15"/>
    <row r="978" s="25" customFormat="1" ht="10.5" x14ac:dyDescent="0.15"/>
    <row r="979" s="25" customFormat="1" ht="10.5" x14ac:dyDescent="0.15"/>
    <row r="980" s="25" customFormat="1" ht="10.5" x14ac:dyDescent="0.15"/>
    <row r="981" s="25" customFormat="1" ht="10.5" x14ac:dyDescent="0.15"/>
    <row r="982" s="25" customFormat="1" ht="10.5" x14ac:dyDescent="0.15"/>
    <row r="983" s="25" customFormat="1" ht="10.5" x14ac:dyDescent="0.15"/>
    <row r="984" s="25" customFormat="1" ht="10.5" x14ac:dyDescent="0.15"/>
    <row r="985" s="25" customFormat="1" ht="10.5" x14ac:dyDescent="0.15"/>
    <row r="986" s="25" customFormat="1" ht="10.5" x14ac:dyDescent="0.15"/>
    <row r="987" s="25" customFormat="1" ht="10.5" x14ac:dyDescent="0.15"/>
    <row r="988" s="25" customFormat="1" ht="10.5" x14ac:dyDescent="0.15"/>
    <row r="989" s="25" customFormat="1" ht="10.5" x14ac:dyDescent="0.15"/>
    <row r="990" s="25" customFormat="1" ht="10.5" x14ac:dyDescent="0.15"/>
    <row r="991" s="25" customFormat="1" ht="10.5" x14ac:dyDescent="0.15"/>
    <row r="992" s="25" customFormat="1" ht="10.5" x14ac:dyDescent="0.15"/>
    <row r="993" s="25" customFormat="1" ht="10.5" x14ac:dyDescent="0.15"/>
    <row r="994" s="25" customFormat="1" ht="10.5" x14ac:dyDescent="0.15"/>
    <row r="995" s="25" customFormat="1" ht="10.5" x14ac:dyDescent="0.15"/>
    <row r="996" s="25" customFormat="1" ht="10.5" x14ac:dyDescent="0.15"/>
    <row r="997" s="25" customFormat="1" ht="10.5" x14ac:dyDescent="0.15"/>
    <row r="998" s="25" customFormat="1" ht="10.5" x14ac:dyDescent="0.15"/>
    <row r="999" s="25" customFormat="1" ht="10.5" x14ac:dyDescent="0.15"/>
    <row r="1000" s="25" customFormat="1" ht="10.5" x14ac:dyDescent="0.15"/>
    <row r="1001" s="25" customFormat="1" ht="10.5" x14ac:dyDescent="0.15"/>
    <row r="1002" s="25" customFormat="1" ht="10.5" x14ac:dyDescent="0.15"/>
    <row r="1003" s="25" customFormat="1" ht="10.5" x14ac:dyDescent="0.15"/>
    <row r="1004" s="25" customFormat="1" ht="10.5" x14ac:dyDescent="0.15"/>
    <row r="1005" s="25" customFormat="1" ht="10.5" x14ac:dyDescent="0.15"/>
    <row r="1006" s="25" customFormat="1" ht="10.5" x14ac:dyDescent="0.15"/>
    <row r="1007" s="25" customFormat="1" ht="10.5" x14ac:dyDescent="0.15"/>
    <row r="1008" s="25" customFormat="1" ht="10.5" x14ac:dyDescent="0.15"/>
    <row r="1009" s="25" customFormat="1" ht="10.5" x14ac:dyDescent="0.15"/>
    <row r="1010" s="25" customFormat="1" ht="10.5" x14ac:dyDescent="0.15"/>
    <row r="1011" s="25" customFormat="1" ht="10.5" x14ac:dyDescent="0.15"/>
    <row r="1012" s="25" customFormat="1" ht="10.5" x14ac:dyDescent="0.15"/>
    <row r="1013" s="25" customFormat="1" ht="10.5" x14ac:dyDescent="0.15"/>
    <row r="1014" s="25" customFormat="1" ht="10.5" x14ac:dyDescent="0.15"/>
    <row r="1015" s="25" customFormat="1" ht="10.5" x14ac:dyDescent="0.15"/>
    <row r="1016" s="25" customFormat="1" ht="10.5" x14ac:dyDescent="0.15"/>
    <row r="1017" s="25" customFormat="1" ht="10.5" x14ac:dyDescent="0.15"/>
    <row r="1018" s="25" customFormat="1" ht="10.5" x14ac:dyDescent="0.15"/>
    <row r="1019" s="25" customFormat="1" ht="10.5" x14ac:dyDescent="0.15"/>
    <row r="1020" s="25" customFormat="1" ht="10.5" x14ac:dyDescent="0.15"/>
    <row r="1021" s="25" customFormat="1" ht="10.5" x14ac:dyDescent="0.15"/>
    <row r="1022" s="25" customFormat="1" ht="10.5" x14ac:dyDescent="0.15"/>
    <row r="1023" s="25" customFormat="1" ht="10.5" x14ac:dyDescent="0.15"/>
    <row r="1024" s="25" customFormat="1" ht="10.5" x14ac:dyDescent="0.15"/>
    <row r="1025" s="25" customFormat="1" ht="10.5" x14ac:dyDescent="0.15"/>
    <row r="1026" s="25" customFormat="1" ht="10.5" x14ac:dyDescent="0.15"/>
    <row r="1027" s="25" customFormat="1" ht="10.5" x14ac:dyDescent="0.15"/>
    <row r="1028" s="25" customFormat="1" ht="10.5" x14ac:dyDescent="0.15"/>
    <row r="1029" s="25" customFormat="1" ht="10.5" x14ac:dyDescent="0.15"/>
    <row r="1030" s="25" customFormat="1" ht="10.5" x14ac:dyDescent="0.15"/>
    <row r="1031" s="25" customFormat="1" ht="10.5" x14ac:dyDescent="0.15"/>
    <row r="1032" s="25" customFormat="1" ht="10.5" x14ac:dyDescent="0.15"/>
    <row r="1033" s="25" customFormat="1" ht="10.5" x14ac:dyDescent="0.15"/>
    <row r="1034" s="25" customFormat="1" ht="10.5" x14ac:dyDescent="0.15"/>
    <row r="1035" s="25" customFormat="1" ht="10.5" x14ac:dyDescent="0.15"/>
    <row r="1036" s="25" customFormat="1" ht="10.5" x14ac:dyDescent="0.15"/>
    <row r="1037" s="25" customFormat="1" ht="10.5" x14ac:dyDescent="0.15"/>
    <row r="1038" s="25" customFormat="1" ht="10.5" x14ac:dyDescent="0.15"/>
    <row r="1039" s="25" customFormat="1" ht="10.5" x14ac:dyDescent="0.15"/>
    <row r="1040" s="25" customFormat="1" ht="10.5" x14ac:dyDescent="0.15"/>
    <row r="1041" s="25" customFormat="1" ht="10.5" x14ac:dyDescent="0.15"/>
    <row r="1042" s="25" customFormat="1" ht="10.5" x14ac:dyDescent="0.15"/>
    <row r="1043" s="25" customFormat="1" ht="10.5" x14ac:dyDescent="0.15"/>
    <row r="1044" s="25" customFormat="1" ht="10.5" x14ac:dyDescent="0.15"/>
    <row r="1045" s="25" customFormat="1" ht="10.5" x14ac:dyDescent="0.15"/>
    <row r="1046" s="25" customFormat="1" ht="10.5" x14ac:dyDescent="0.15"/>
    <row r="1047" s="25" customFormat="1" ht="10.5" x14ac:dyDescent="0.15"/>
    <row r="1048" s="25" customFormat="1" ht="10.5" x14ac:dyDescent="0.15"/>
    <row r="1049" s="25" customFormat="1" ht="10.5" x14ac:dyDescent="0.15"/>
    <row r="1050" s="25" customFormat="1" ht="10.5" x14ac:dyDescent="0.15"/>
    <row r="1051" s="25" customFormat="1" ht="10.5" x14ac:dyDescent="0.15"/>
    <row r="1052" s="25" customFormat="1" ht="10.5" x14ac:dyDescent="0.15"/>
    <row r="1053" s="25" customFormat="1" ht="10.5" x14ac:dyDescent="0.15"/>
    <row r="1054" s="25" customFormat="1" ht="10.5" x14ac:dyDescent="0.15"/>
    <row r="1055" s="25" customFormat="1" ht="10.5" x14ac:dyDescent="0.15"/>
    <row r="1056" s="25" customFormat="1" ht="10.5" x14ac:dyDescent="0.15"/>
    <row r="1057" s="25" customFormat="1" ht="10.5" x14ac:dyDescent="0.15"/>
    <row r="1058" s="25" customFormat="1" ht="10.5" x14ac:dyDescent="0.15"/>
    <row r="1059" s="25" customFormat="1" ht="10.5" x14ac:dyDescent="0.15"/>
    <row r="1060" s="25" customFormat="1" ht="10.5" x14ac:dyDescent="0.15"/>
    <row r="1061" s="25" customFormat="1" ht="10.5" x14ac:dyDescent="0.15"/>
    <row r="1062" s="25" customFormat="1" ht="10.5" x14ac:dyDescent="0.15"/>
    <row r="1063" s="25" customFormat="1" ht="10.5" x14ac:dyDescent="0.15"/>
    <row r="1064" s="25" customFormat="1" ht="10.5" x14ac:dyDescent="0.15"/>
    <row r="1065" s="25" customFormat="1" ht="10.5" x14ac:dyDescent="0.15"/>
    <row r="1066" s="25" customFormat="1" ht="10.5" x14ac:dyDescent="0.15"/>
    <row r="1067" s="25" customFormat="1" ht="10.5" x14ac:dyDescent="0.15"/>
    <row r="1068" s="25" customFormat="1" ht="10.5" x14ac:dyDescent="0.15"/>
    <row r="1069" s="25" customFormat="1" ht="10.5" x14ac:dyDescent="0.15"/>
    <row r="1070" s="25" customFormat="1" ht="10.5" x14ac:dyDescent="0.15"/>
    <row r="1071" s="25" customFormat="1" ht="10.5" x14ac:dyDescent="0.15"/>
    <row r="1072" s="25" customFormat="1" ht="10.5" x14ac:dyDescent="0.15"/>
    <row r="1073" s="25" customFormat="1" ht="10.5" x14ac:dyDescent="0.15"/>
    <row r="1074" s="25" customFormat="1" ht="10.5" x14ac:dyDescent="0.15"/>
    <row r="1075" s="25" customFormat="1" ht="10.5" x14ac:dyDescent="0.15"/>
    <row r="1076" s="25" customFormat="1" ht="10.5" x14ac:dyDescent="0.15"/>
    <row r="1077" s="25" customFormat="1" ht="10.5" x14ac:dyDescent="0.15"/>
    <row r="1078" s="25" customFormat="1" ht="10.5" x14ac:dyDescent="0.15"/>
    <row r="1079" s="25" customFormat="1" ht="10.5" x14ac:dyDescent="0.15"/>
    <row r="1080" s="25" customFormat="1" ht="10.5" x14ac:dyDescent="0.15"/>
    <row r="1081" s="25" customFormat="1" ht="10.5" x14ac:dyDescent="0.15"/>
    <row r="1082" s="25" customFormat="1" ht="10.5" x14ac:dyDescent="0.15"/>
    <row r="1083" s="25" customFormat="1" ht="10.5" x14ac:dyDescent="0.15"/>
    <row r="1084" s="25" customFormat="1" ht="10.5" x14ac:dyDescent="0.15"/>
    <row r="1085" s="25" customFormat="1" ht="10.5" x14ac:dyDescent="0.15"/>
    <row r="1086" s="25" customFormat="1" ht="10.5" x14ac:dyDescent="0.15"/>
    <row r="1087" s="25" customFormat="1" ht="10.5" x14ac:dyDescent="0.15"/>
    <row r="1088" s="25" customFormat="1" ht="10.5" x14ac:dyDescent="0.15"/>
    <row r="1089" s="25" customFormat="1" ht="10.5" x14ac:dyDescent="0.15"/>
    <row r="1090" s="25" customFormat="1" ht="10.5" x14ac:dyDescent="0.15"/>
    <row r="1091" s="25" customFormat="1" ht="10.5" x14ac:dyDescent="0.15"/>
    <row r="1092" s="25" customFormat="1" ht="10.5" x14ac:dyDescent="0.15"/>
    <row r="1093" s="25" customFormat="1" ht="10.5" x14ac:dyDescent="0.15"/>
    <row r="1094" s="25" customFormat="1" ht="10.5" x14ac:dyDescent="0.15"/>
    <row r="1095" s="25" customFormat="1" ht="10.5" x14ac:dyDescent="0.15"/>
    <row r="1096" s="25" customFormat="1" ht="10.5" x14ac:dyDescent="0.15"/>
    <row r="1097" s="25" customFormat="1" ht="10.5" x14ac:dyDescent="0.15"/>
    <row r="1098" s="25" customFormat="1" ht="10.5" x14ac:dyDescent="0.15"/>
    <row r="1099" s="25" customFormat="1" ht="10.5" x14ac:dyDescent="0.15"/>
    <row r="1100" s="25" customFormat="1" ht="10.5" x14ac:dyDescent="0.15"/>
    <row r="1101" s="25" customFormat="1" ht="10.5" x14ac:dyDescent="0.15"/>
    <row r="1102" s="25" customFormat="1" ht="10.5" x14ac:dyDescent="0.15"/>
    <row r="1103" s="25" customFormat="1" ht="10.5" x14ac:dyDescent="0.15"/>
    <row r="1104" s="25" customFormat="1" ht="10.5" x14ac:dyDescent="0.15"/>
    <row r="1105" s="25" customFormat="1" ht="10.5" x14ac:dyDescent="0.15"/>
    <row r="1106" s="25" customFormat="1" ht="10.5" x14ac:dyDescent="0.15"/>
    <row r="1107" s="25" customFormat="1" ht="10.5" x14ac:dyDescent="0.15"/>
    <row r="1108" s="25" customFormat="1" ht="10.5" x14ac:dyDescent="0.15"/>
    <row r="1109" s="25" customFormat="1" ht="10.5" x14ac:dyDescent="0.15"/>
    <row r="1110" s="25" customFormat="1" ht="10.5" x14ac:dyDescent="0.15"/>
    <row r="1111" s="25" customFormat="1" ht="10.5" x14ac:dyDescent="0.15"/>
    <row r="1112" s="25" customFormat="1" ht="10.5" x14ac:dyDescent="0.15"/>
    <row r="1113" s="25" customFormat="1" ht="10.5" x14ac:dyDescent="0.15"/>
    <row r="1114" s="25" customFormat="1" ht="10.5" x14ac:dyDescent="0.15"/>
    <row r="1115" s="25" customFormat="1" ht="10.5" x14ac:dyDescent="0.15"/>
    <row r="1116" s="25" customFormat="1" ht="10.5" x14ac:dyDescent="0.15"/>
    <row r="1117" s="25" customFormat="1" ht="10.5" x14ac:dyDescent="0.15"/>
    <row r="1118" s="25" customFormat="1" ht="10.5" x14ac:dyDescent="0.15"/>
    <row r="1119" s="25" customFormat="1" ht="10.5" x14ac:dyDescent="0.15"/>
    <row r="1120" s="25" customFormat="1" ht="10.5" x14ac:dyDescent="0.15"/>
    <row r="1121" s="25" customFormat="1" ht="10.5" x14ac:dyDescent="0.15"/>
    <row r="1122" s="25" customFormat="1" ht="10.5" x14ac:dyDescent="0.15"/>
    <row r="1123" s="25" customFormat="1" ht="10.5" x14ac:dyDescent="0.15"/>
    <row r="1124" s="25" customFormat="1" ht="10.5" x14ac:dyDescent="0.15"/>
    <row r="1125" s="25" customFormat="1" ht="10.5" x14ac:dyDescent="0.15"/>
    <row r="1126" s="25" customFormat="1" ht="10.5" x14ac:dyDescent="0.15"/>
    <row r="1127" s="25" customFormat="1" ht="10.5" x14ac:dyDescent="0.15"/>
    <row r="1128" s="25" customFormat="1" ht="10.5" x14ac:dyDescent="0.15"/>
    <row r="1129" s="25" customFormat="1" ht="10.5" x14ac:dyDescent="0.15"/>
    <row r="1130" s="25" customFormat="1" ht="10.5" x14ac:dyDescent="0.15"/>
    <row r="1131" s="25" customFormat="1" ht="10.5" x14ac:dyDescent="0.15"/>
    <row r="1132" s="25" customFormat="1" ht="10.5" x14ac:dyDescent="0.15"/>
    <row r="1133" s="25" customFormat="1" ht="10.5" x14ac:dyDescent="0.15"/>
    <row r="1134" s="25" customFormat="1" ht="10.5" x14ac:dyDescent="0.15"/>
    <row r="1135" s="25" customFormat="1" ht="10.5" x14ac:dyDescent="0.15"/>
    <row r="1136" s="25" customFormat="1" ht="10.5" x14ac:dyDescent="0.15"/>
    <row r="1137" s="25" customFormat="1" ht="10.5" x14ac:dyDescent="0.15"/>
    <row r="1138" s="25" customFormat="1" ht="10.5" x14ac:dyDescent="0.15"/>
    <row r="1139" s="25" customFormat="1" ht="10.5" x14ac:dyDescent="0.15"/>
    <row r="1140" s="25" customFormat="1" ht="10.5" x14ac:dyDescent="0.15"/>
    <row r="1141" s="25" customFormat="1" ht="10.5" x14ac:dyDescent="0.15"/>
    <row r="1142" s="25" customFormat="1" ht="10.5" x14ac:dyDescent="0.15"/>
    <row r="1143" s="25" customFormat="1" ht="10.5" x14ac:dyDescent="0.15"/>
    <row r="1144" s="25" customFormat="1" ht="10.5" x14ac:dyDescent="0.15"/>
    <row r="1145" s="25" customFormat="1" ht="10.5" x14ac:dyDescent="0.15"/>
    <row r="1146" s="25" customFormat="1" ht="10.5" x14ac:dyDescent="0.15"/>
    <row r="1147" s="25" customFormat="1" ht="10.5" x14ac:dyDescent="0.15"/>
    <row r="1148" s="25" customFormat="1" ht="10.5" x14ac:dyDescent="0.15"/>
    <row r="1149" s="25" customFormat="1" ht="10.5" x14ac:dyDescent="0.15"/>
    <row r="1150" s="25" customFormat="1" ht="10.5" x14ac:dyDescent="0.15"/>
    <row r="1151" s="25" customFormat="1" ht="10.5" x14ac:dyDescent="0.15"/>
    <row r="1152" s="25" customFormat="1" ht="10.5" x14ac:dyDescent="0.15"/>
    <row r="1153" s="25" customFormat="1" ht="10.5" x14ac:dyDescent="0.15"/>
    <row r="1154" s="25" customFormat="1" ht="10.5" x14ac:dyDescent="0.15"/>
    <row r="1155" s="25" customFormat="1" ht="10.5" x14ac:dyDescent="0.15"/>
    <row r="1156" s="25" customFormat="1" ht="10.5" x14ac:dyDescent="0.15"/>
    <row r="1157" s="25" customFormat="1" ht="10.5" x14ac:dyDescent="0.15"/>
    <row r="1158" s="25" customFormat="1" ht="10.5" x14ac:dyDescent="0.15"/>
    <row r="1159" s="25" customFormat="1" ht="10.5" x14ac:dyDescent="0.15"/>
    <row r="1160" s="25" customFormat="1" ht="10.5" x14ac:dyDescent="0.15"/>
    <row r="1161" s="25" customFormat="1" ht="10.5" x14ac:dyDescent="0.15"/>
    <row r="1162" s="25" customFormat="1" ht="10.5" x14ac:dyDescent="0.15"/>
    <row r="1163" s="25" customFormat="1" ht="10.5" x14ac:dyDescent="0.15"/>
    <row r="1164" s="25" customFormat="1" ht="10.5" x14ac:dyDescent="0.15"/>
    <row r="1165" s="25" customFormat="1" ht="10.5" x14ac:dyDescent="0.15"/>
    <row r="1166" s="25" customFormat="1" ht="10.5" x14ac:dyDescent="0.15"/>
    <row r="1167" s="25" customFormat="1" ht="10.5" x14ac:dyDescent="0.15"/>
    <row r="1168" s="25" customFormat="1" ht="10.5" x14ac:dyDescent="0.15"/>
    <row r="1169" s="25" customFormat="1" ht="10.5" x14ac:dyDescent="0.15"/>
    <row r="1170" s="25" customFormat="1" ht="10.5" x14ac:dyDescent="0.15"/>
    <row r="1171" s="25" customFormat="1" ht="10.5" x14ac:dyDescent="0.15"/>
    <row r="1172" s="25" customFormat="1" ht="10.5" x14ac:dyDescent="0.15"/>
    <row r="1173" s="25" customFormat="1" ht="10.5" x14ac:dyDescent="0.15"/>
    <row r="1174" s="25" customFormat="1" ht="10.5" x14ac:dyDescent="0.15"/>
    <row r="1175" s="25" customFormat="1" ht="10.5" x14ac:dyDescent="0.15"/>
    <row r="1176" s="25" customFormat="1" ht="10.5" x14ac:dyDescent="0.15"/>
    <row r="1177" s="25" customFormat="1" ht="10.5" x14ac:dyDescent="0.15"/>
    <row r="1178" s="25" customFormat="1" ht="10.5" x14ac:dyDescent="0.15"/>
    <row r="1179" s="25" customFormat="1" ht="10.5" x14ac:dyDescent="0.15"/>
    <row r="1180" s="25" customFormat="1" ht="10.5" x14ac:dyDescent="0.15"/>
    <row r="1181" s="25" customFormat="1" ht="10.5" x14ac:dyDescent="0.15"/>
    <row r="1182" s="25" customFormat="1" ht="10.5" x14ac:dyDescent="0.15"/>
    <row r="1183" s="25" customFormat="1" ht="10.5" x14ac:dyDescent="0.15"/>
    <row r="1184" s="25" customFormat="1" ht="10.5" x14ac:dyDescent="0.15"/>
    <row r="1185" s="25" customFormat="1" ht="10.5" x14ac:dyDescent="0.15"/>
    <row r="1186" s="25" customFormat="1" ht="10.5" x14ac:dyDescent="0.15"/>
    <row r="1187" s="25" customFormat="1" ht="10.5" x14ac:dyDescent="0.15"/>
    <row r="1188" s="25" customFormat="1" ht="10.5" x14ac:dyDescent="0.15"/>
    <row r="1189" s="25" customFormat="1" ht="10.5" x14ac:dyDescent="0.15"/>
    <row r="1190" s="25" customFormat="1" ht="10.5" x14ac:dyDescent="0.15"/>
    <row r="1191" s="25" customFormat="1" ht="10.5" x14ac:dyDescent="0.15"/>
    <row r="1192" s="25" customFormat="1" ht="10.5" x14ac:dyDescent="0.15"/>
    <row r="1193" s="25" customFormat="1" ht="10.5" x14ac:dyDescent="0.15"/>
    <row r="1194" s="25" customFormat="1" ht="10.5" x14ac:dyDescent="0.15"/>
    <row r="1195" s="25" customFormat="1" ht="10.5" x14ac:dyDescent="0.15"/>
    <row r="1196" s="25" customFormat="1" ht="10.5" x14ac:dyDescent="0.15"/>
    <row r="1197" s="25" customFormat="1" ht="10.5" x14ac:dyDescent="0.15"/>
    <row r="1198" s="25" customFormat="1" ht="10.5" x14ac:dyDescent="0.15"/>
    <row r="1199" s="25" customFormat="1" ht="10.5" x14ac:dyDescent="0.15"/>
    <row r="1200" s="25" customFormat="1" ht="10.5" x14ac:dyDescent="0.15"/>
    <row r="1201" s="25" customFormat="1" ht="10.5" x14ac:dyDescent="0.15"/>
    <row r="1202" s="25" customFormat="1" ht="10.5" x14ac:dyDescent="0.15"/>
    <row r="1203" s="25" customFormat="1" ht="10.5" x14ac:dyDescent="0.15"/>
    <row r="1204" s="25" customFormat="1" ht="10.5" x14ac:dyDescent="0.15"/>
    <row r="1205" s="25" customFormat="1" ht="10.5" x14ac:dyDescent="0.15"/>
    <row r="1206" s="25" customFormat="1" ht="10.5" x14ac:dyDescent="0.15"/>
    <row r="1207" s="25" customFormat="1" ht="10.5" x14ac:dyDescent="0.15"/>
    <row r="1208" s="25" customFormat="1" ht="10.5" x14ac:dyDescent="0.15"/>
    <row r="1209" s="25" customFormat="1" ht="10.5" x14ac:dyDescent="0.15"/>
    <row r="1210" s="25" customFormat="1" ht="10.5" x14ac:dyDescent="0.15"/>
    <row r="1211" s="25" customFormat="1" ht="10.5" x14ac:dyDescent="0.15"/>
    <row r="1212" s="25" customFormat="1" ht="10.5" x14ac:dyDescent="0.15"/>
    <row r="1213" s="25" customFormat="1" ht="10.5" x14ac:dyDescent="0.15"/>
    <row r="1214" s="25" customFormat="1" ht="10.5" x14ac:dyDescent="0.15"/>
    <row r="1215" s="25" customFormat="1" ht="10.5" x14ac:dyDescent="0.15"/>
    <row r="1216" s="25" customFormat="1" ht="10.5" x14ac:dyDescent="0.15"/>
    <row r="1217" s="25" customFormat="1" ht="10.5" x14ac:dyDescent="0.15"/>
    <row r="1218" s="25" customFormat="1" ht="10.5" x14ac:dyDescent="0.15"/>
    <row r="1219" s="25" customFormat="1" ht="10.5" x14ac:dyDescent="0.15"/>
    <row r="1220" s="25" customFormat="1" ht="10.5" x14ac:dyDescent="0.15"/>
    <row r="1221" s="25" customFormat="1" ht="10.5" x14ac:dyDescent="0.15"/>
    <row r="1222" s="25" customFormat="1" ht="10.5" x14ac:dyDescent="0.15"/>
    <row r="1223" s="25" customFormat="1" ht="10.5" x14ac:dyDescent="0.15"/>
    <row r="1224" s="25" customFormat="1" ht="10.5" x14ac:dyDescent="0.15"/>
    <row r="1225" s="25" customFormat="1" ht="10.5" x14ac:dyDescent="0.15"/>
    <row r="1226" s="25" customFormat="1" ht="10.5" x14ac:dyDescent="0.15"/>
    <row r="1227" s="25" customFormat="1" ht="10.5" x14ac:dyDescent="0.15"/>
    <row r="1228" s="25" customFormat="1" ht="10.5" x14ac:dyDescent="0.15"/>
    <row r="1229" s="25" customFormat="1" ht="10.5" x14ac:dyDescent="0.15"/>
    <row r="1230" s="25" customFormat="1" ht="10.5" x14ac:dyDescent="0.15"/>
    <row r="1231" s="25" customFormat="1" ht="10.5" x14ac:dyDescent="0.15"/>
    <row r="1232" s="25" customFormat="1" ht="10.5" x14ac:dyDescent="0.15"/>
    <row r="1233" s="25" customFormat="1" ht="10.5" x14ac:dyDescent="0.15"/>
    <row r="1234" s="25" customFormat="1" ht="10.5" x14ac:dyDescent="0.15"/>
    <row r="1235" s="25" customFormat="1" ht="10.5" x14ac:dyDescent="0.15"/>
    <row r="1236" s="25" customFormat="1" ht="10.5" x14ac:dyDescent="0.15"/>
    <row r="1237" s="25" customFormat="1" ht="10.5" x14ac:dyDescent="0.15"/>
    <row r="1238" s="25" customFormat="1" ht="10.5" x14ac:dyDescent="0.15"/>
    <row r="1239" s="25" customFormat="1" ht="10.5" x14ac:dyDescent="0.15"/>
    <row r="1240" s="25" customFormat="1" ht="10.5" x14ac:dyDescent="0.15"/>
    <row r="1241" s="25" customFormat="1" ht="10.5" x14ac:dyDescent="0.15"/>
    <row r="1242" s="25" customFormat="1" ht="10.5" x14ac:dyDescent="0.15"/>
    <row r="1243" s="25" customFormat="1" ht="10.5" x14ac:dyDescent="0.15"/>
    <row r="1244" s="25" customFormat="1" ht="10.5" x14ac:dyDescent="0.15"/>
    <row r="1245" s="25" customFormat="1" ht="10.5" x14ac:dyDescent="0.15"/>
    <row r="1246" s="25" customFormat="1" ht="10.5" x14ac:dyDescent="0.15"/>
    <row r="1247" s="25" customFormat="1" ht="10.5" x14ac:dyDescent="0.15"/>
    <row r="1248" s="25" customFormat="1" ht="10.5" x14ac:dyDescent="0.15"/>
    <row r="1249" s="25" customFormat="1" ht="10.5" x14ac:dyDescent="0.15"/>
    <row r="1250" s="25" customFormat="1" ht="10.5" x14ac:dyDescent="0.15"/>
    <row r="1251" s="25" customFormat="1" ht="10.5" x14ac:dyDescent="0.15"/>
    <row r="1252" s="25" customFormat="1" ht="10.5" x14ac:dyDescent="0.15"/>
    <row r="1253" s="25" customFormat="1" ht="10.5" x14ac:dyDescent="0.15"/>
    <row r="1254" s="25" customFormat="1" ht="10.5" x14ac:dyDescent="0.15"/>
    <row r="1255" s="25" customFormat="1" ht="10.5" x14ac:dyDescent="0.15"/>
    <row r="1256" s="25" customFormat="1" ht="10.5" x14ac:dyDescent="0.15"/>
    <row r="1257" s="25" customFormat="1" ht="10.5" x14ac:dyDescent="0.15"/>
    <row r="1258" s="25" customFormat="1" ht="10.5" x14ac:dyDescent="0.15"/>
    <row r="1259" s="25" customFormat="1" ht="10.5" x14ac:dyDescent="0.15"/>
    <row r="1260" s="25" customFormat="1" ht="10.5" x14ac:dyDescent="0.15"/>
    <row r="1261" s="25" customFormat="1" ht="10.5" x14ac:dyDescent="0.15"/>
    <row r="1262" s="25" customFormat="1" ht="10.5" x14ac:dyDescent="0.15"/>
    <row r="1263" s="25" customFormat="1" ht="10.5" x14ac:dyDescent="0.15"/>
    <row r="1264" s="25" customFormat="1" ht="10.5" x14ac:dyDescent="0.15"/>
    <row r="1265" s="25" customFormat="1" ht="10.5" x14ac:dyDescent="0.15"/>
    <row r="1266" s="25" customFormat="1" ht="10.5" x14ac:dyDescent="0.15"/>
    <row r="1267" s="25" customFormat="1" ht="10.5" x14ac:dyDescent="0.15"/>
    <row r="1268" s="25" customFormat="1" ht="10.5" x14ac:dyDescent="0.15"/>
    <row r="1269" s="25" customFormat="1" ht="10.5" x14ac:dyDescent="0.15"/>
    <row r="1270" s="25" customFormat="1" ht="10.5" x14ac:dyDescent="0.15"/>
    <row r="1271" s="25" customFormat="1" ht="10.5" x14ac:dyDescent="0.15"/>
    <row r="1272" s="25" customFormat="1" ht="10.5" x14ac:dyDescent="0.15"/>
    <row r="1273" s="25" customFormat="1" ht="10.5" x14ac:dyDescent="0.15"/>
    <row r="1274" s="25" customFormat="1" ht="10.5" x14ac:dyDescent="0.15"/>
    <row r="1275" s="25" customFormat="1" ht="10.5" x14ac:dyDescent="0.15"/>
    <row r="1276" s="25" customFormat="1" ht="10.5" x14ac:dyDescent="0.15"/>
    <row r="1277" s="25" customFormat="1" ht="10.5" x14ac:dyDescent="0.15"/>
    <row r="1278" s="25" customFormat="1" ht="10.5" x14ac:dyDescent="0.15"/>
    <row r="1279" s="25" customFormat="1" ht="10.5" x14ac:dyDescent="0.15"/>
    <row r="1280" s="25" customFormat="1" ht="10.5" x14ac:dyDescent="0.15"/>
    <row r="1281" s="25" customFormat="1" ht="10.5" x14ac:dyDescent="0.15"/>
    <row r="1282" s="25" customFormat="1" ht="10.5" x14ac:dyDescent="0.15"/>
    <row r="1283" s="25" customFormat="1" ht="10.5" x14ac:dyDescent="0.15"/>
    <row r="1284" s="25" customFormat="1" ht="10.5" x14ac:dyDescent="0.15"/>
    <row r="1285" s="25" customFormat="1" ht="10.5" x14ac:dyDescent="0.15"/>
    <row r="1286" s="25" customFormat="1" ht="10.5" x14ac:dyDescent="0.15"/>
    <row r="1287" s="25" customFormat="1" ht="10.5" x14ac:dyDescent="0.15"/>
    <row r="1288" s="25" customFormat="1" ht="10.5" x14ac:dyDescent="0.15"/>
    <row r="1289" s="25" customFormat="1" ht="10.5" x14ac:dyDescent="0.15"/>
    <row r="1290" s="25" customFormat="1" ht="10.5" x14ac:dyDescent="0.15"/>
    <row r="1291" s="25" customFormat="1" ht="10.5" x14ac:dyDescent="0.15"/>
    <row r="1292" s="25" customFormat="1" ht="10.5" x14ac:dyDescent="0.15"/>
    <row r="1293" s="25" customFormat="1" ht="10.5" x14ac:dyDescent="0.15"/>
    <row r="1294" s="25" customFormat="1" ht="10.5" x14ac:dyDescent="0.15"/>
    <row r="1295" s="25" customFormat="1" ht="10.5" x14ac:dyDescent="0.15"/>
    <row r="1296" s="25" customFormat="1" ht="10.5" x14ac:dyDescent="0.15"/>
    <row r="1297" s="25" customFormat="1" ht="10.5" x14ac:dyDescent="0.15"/>
    <row r="1298" s="25" customFormat="1" ht="10.5" x14ac:dyDescent="0.15"/>
    <row r="1299" s="25" customFormat="1" ht="10.5" x14ac:dyDescent="0.15"/>
    <row r="1300" s="25" customFormat="1" ht="10.5" x14ac:dyDescent="0.15"/>
    <row r="1301" s="25" customFormat="1" ht="10.5" x14ac:dyDescent="0.15"/>
    <row r="1302" s="25" customFormat="1" ht="10.5" x14ac:dyDescent="0.15"/>
    <row r="1303" s="25" customFormat="1" ht="10.5" x14ac:dyDescent="0.15"/>
    <row r="1304" s="25" customFormat="1" ht="10.5" x14ac:dyDescent="0.15"/>
    <row r="1305" s="25" customFormat="1" ht="10.5" x14ac:dyDescent="0.15"/>
    <row r="1306" s="25" customFormat="1" ht="10.5" x14ac:dyDescent="0.15"/>
    <row r="1307" s="25" customFormat="1" ht="10.5" x14ac:dyDescent="0.15"/>
    <row r="1308" s="25" customFormat="1" ht="10.5" x14ac:dyDescent="0.15"/>
    <row r="1309" s="25" customFormat="1" ht="10.5" x14ac:dyDescent="0.15"/>
    <row r="1310" s="25" customFormat="1" ht="10.5" x14ac:dyDescent="0.15"/>
    <row r="1311" s="25" customFormat="1" ht="10.5" x14ac:dyDescent="0.15"/>
    <row r="1312" s="25" customFormat="1" ht="10.5" x14ac:dyDescent="0.15"/>
    <row r="1313" s="25" customFormat="1" ht="10.5" x14ac:dyDescent="0.15"/>
    <row r="1314" s="25" customFormat="1" ht="10.5" x14ac:dyDescent="0.15"/>
    <row r="1315" s="25" customFormat="1" ht="10.5" x14ac:dyDescent="0.15"/>
    <row r="1316" s="25" customFormat="1" ht="10.5" x14ac:dyDescent="0.15"/>
    <row r="1317" s="25" customFormat="1" ht="10.5" x14ac:dyDescent="0.15"/>
    <row r="1318" s="25" customFormat="1" ht="10.5" x14ac:dyDescent="0.15"/>
    <row r="1319" s="25" customFormat="1" ht="10.5" x14ac:dyDescent="0.15"/>
    <row r="1320" s="25" customFormat="1" ht="10.5" x14ac:dyDescent="0.15"/>
    <row r="1321" s="25" customFormat="1" ht="10.5" x14ac:dyDescent="0.15"/>
    <row r="1322" s="25" customFormat="1" ht="10.5" x14ac:dyDescent="0.15"/>
    <row r="1323" s="25" customFormat="1" ht="10.5" x14ac:dyDescent="0.15"/>
    <row r="1324" s="25" customFormat="1" ht="10.5" x14ac:dyDescent="0.15"/>
    <row r="1325" s="25" customFormat="1" ht="10.5" x14ac:dyDescent="0.15"/>
    <row r="1326" s="25" customFormat="1" ht="10.5" x14ac:dyDescent="0.15"/>
    <row r="1327" s="25" customFormat="1" ht="10.5" x14ac:dyDescent="0.15"/>
    <row r="1328" s="25" customFormat="1" ht="10.5" x14ac:dyDescent="0.15"/>
    <row r="1329" s="25" customFormat="1" ht="10.5" x14ac:dyDescent="0.15"/>
    <row r="1330" s="25" customFormat="1" ht="10.5" x14ac:dyDescent="0.15"/>
    <row r="1331" s="25" customFormat="1" ht="10.5" x14ac:dyDescent="0.15"/>
    <row r="1332" s="25" customFormat="1" ht="10.5" x14ac:dyDescent="0.15"/>
    <row r="1333" s="25" customFormat="1" ht="10.5" x14ac:dyDescent="0.15"/>
    <row r="1334" s="25" customFormat="1" ht="10.5" x14ac:dyDescent="0.15"/>
    <row r="1335" s="25" customFormat="1" ht="10.5" x14ac:dyDescent="0.15"/>
    <row r="1336" s="25" customFormat="1" ht="10.5" x14ac:dyDescent="0.15"/>
    <row r="1337" s="25" customFormat="1" ht="10.5" x14ac:dyDescent="0.15"/>
    <row r="1338" s="25" customFormat="1" ht="10.5" x14ac:dyDescent="0.15"/>
    <row r="1339" s="25" customFormat="1" ht="10.5" x14ac:dyDescent="0.15"/>
    <row r="1340" s="25" customFormat="1" ht="10.5" x14ac:dyDescent="0.15"/>
    <row r="1341" s="25" customFormat="1" ht="10.5" x14ac:dyDescent="0.15"/>
    <row r="1342" s="25" customFormat="1" ht="10.5" x14ac:dyDescent="0.15"/>
    <row r="1343" s="25" customFormat="1" ht="10.5" x14ac:dyDescent="0.15"/>
    <row r="1344" s="25" customFormat="1" ht="10.5" x14ac:dyDescent="0.15"/>
    <row r="1345" s="25" customFormat="1" ht="10.5" x14ac:dyDescent="0.15"/>
    <row r="1346" s="25" customFormat="1" ht="10.5" x14ac:dyDescent="0.15"/>
    <row r="1347" s="25" customFormat="1" ht="10.5" x14ac:dyDescent="0.15"/>
    <row r="1348" s="25" customFormat="1" ht="10.5" x14ac:dyDescent="0.15"/>
    <row r="1349" s="25" customFormat="1" ht="10.5" x14ac:dyDescent="0.15"/>
    <row r="1350" s="25" customFormat="1" ht="10.5" x14ac:dyDescent="0.15"/>
    <row r="1351" s="25" customFormat="1" ht="10.5" x14ac:dyDescent="0.15"/>
    <row r="1352" s="25" customFormat="1" ht="10.5" x14ac:dyDescent="0.15"/>
    <row r="1353" s="25" customFormat="1" ht="10.5" x14ac:dyDescent="0.15"/>
    <row r="1354" s="25" customFormat="1" ht="10.5" x14ac:dyDescent="0.15"/>
    <row r="1355" s="25" customFormat="1" ht="10.5" x14ac:dyDescent="0.15"/>
    <row r="1356" s="25" customFormat="1" ht="10.5" x14ac:dyDescent="0.15"/>
    <row r="1357" s="25" customFormat="1" ht="10.5" x14ac:dyDescent="0.15"/>
    <row r="1358" s="25" customFormat="1" ht="10.5" x14ac:dyDescent="0.15"/>
    <row r="1359" s="25" customFormat="1" ht="10.5" x14ac:dyDescent="0.15"/>
    <row r="1360" s="25" customFormat="1" ht="10.5" x14ac:dyDescent="0.15"/>
    <row r="1361" s="25" customFormat="1" ht="10.5" x14ac:dyDescent="0.15"/>
    <row r="1362" s="25" customFormat="1" ht="10.5" x14ac:dyDescent="0.15"/>
    <row r="1363" s="25" customFormat="1" ht="10.5" x14ac:dyDescent="0.15"/>
    <row r="1364" s="25" customFormat="1" ht="10.5" x14ac:dyDescent="0.15"/>
    <row r="1365" s="25" customFormat="1" ht="10.5" x14ac:dyDescent="0.15"/>
    <row r="1366" s="25" customFormat="1" ht="10.5" x14ac:dyDescent="0.15"/>
    <row r="1367" s="25" customFormat="1" ht="10.5" x14ac:dyDescent="0.15"/>
    <row r="1368" s="25" customFormat="1" ht="10.5" x14ac:dyDescent="0.15"/>
    <row r="1369" s="25" customFormat="1" ht="10.5" x14ac:dyDescent="0.15"/>
    <row r="1370" s="25" customFormat="1" ht="10.5" x14ac:dyDescent="0.15"/>
    <row r="1371" s="25" customFormat="1" ht="10.5" x14ac:dyDescent="0.15"/>
    <row r="1372" s="25" customFormat="1" ht="10.5" x14ac:dyDescent="0.15"/>
    <row r="1373" s="25" customFormat="1" ht="10.5" x14ac:dyDescent="0.15"/>
    <row r="1374" s="25" customFormat="1" ht="10.5" x14ac:dyDescent="0.15"/>
    <row r="1375" s="25" customFormat="1" ht="10.5" x14ac:dyDescent="0.15"/>
    <row r="1376" s="25" customFormat="1" ht="10.5" x14ac:dyDescent="0.15"/>
    <row r="1377" s="25" customFormat="1" ht="10.5" x14ac:dyDescent="0.15"/>
    <row r="1378" s="25" customFormat="1" ht="10.5" x14ac:dyDescent="0.15"/>
    <row r="1379" s="25" customFormat="1" ht="10.5" x14ac:dyDescent="0.15"/>
    <row r="1380" s="25" customFormat="1" ht="10.5" x14ac:dyDescent="0.15"/>
    <row r="1381" s="25" customFormat="1" ht="10.5" x14ac:dyDescent="0.15"/>
    <row r="1382" s="25" customFormat="1" ht="10.5" x14ac:dyDescent="0.15"/>
    <row r="1383" s="25" customFormat="1" ht="10.5" x14ac:dyDescent="0.15"/>
    <row r="1384" s="25" customFormat="1" ht="10.5" x14ac:dyDescent="0.15"/>
    <row r="1385" s="25" customFormat="1" ht="10.5" x14ac:dyDescent="0.15"/>
    <row r="1386" s="25" customFormat="1" ht="10.5" x14ac:dyDescent="0.15"/>
    <row r="1387" s="25" customFormat="1" ht="10.5" x14ac:dyDescent="0.15"/>
    <row r="1388" s="25" customFormat="1" ht="10.5" x14ac:dyDescent="0.15"/>
    <row r="1389" s="25" customFormat="1" ht="10.5" x14ac:dyDescent="0.15"/>
    <row r="1390" s="25" customFormat="1" ht="10.5" x14ac:dyDescent="0.15"/>
    <row r="1391" s="25" customFormat="1" ht="10.5" x14ac:dyDescent="0.15"/>
    <row r="1392" s="25" customFormat="1" ht="10.5" x14ac:dyDescent="0.15"/>
    <row r="1393" s="25" customFormat="1" ht="10.5" x14ac:dyDescent="0.15"/>
    <row r="1394" s="25" customFormat="1" ht="10.5" x14ac:dyDescent="0.15"/>
    <row r="1395" s="25" customFormat="1" ht="10.5" x14ac:dyDescent="0.15"/>
    <row r="1396" s="25" customFormat="1" ht="10.5" x14ac:dyDescent="0.15"/>
    <row r="1397" s="25" customFormat="1" ht="10.5" x14ac:dyDescent="0.15"/>
    <row r="1398" s="25" customFormat="1" ht="10.5" x14ac:dyDescent="0.15"/>
    <row r="1399" s="25" customFormat="1" ht="10.5" x14ac:dyDescent="0.15"/>
    <row r="1400" s="25" customFormat="1" ht="10.5" x14ac:dyDescent="0.15"/>
    <row r="1401" s="25" customFormat="1" ht="10.5" x14ac:dyDescent="0.15"/>
    <row r="1402" s="25" customFormat="1" ht="10.5" x14ac:dyDescent="0.15"/>
    <row r="1403" s="25" customFormat="1" ht="10.5" x14ac:dyDescent="0.15"/>
    <row r="1404" s="25" customFormat="1" ht="10.5" x14ac:dyDescent="0.15"/>
    <row r="1405" s="25" customFormat="1" ht="10.5" x14ac:dyDescent="0.15"/>
    <row r="1406" s="25" customFormat="1" ht="10.5" x14ac:dyDescent="0.15"/>
    <row r="1407" s="25" customFormat="1" ht="10.5" x14ac:dyDescent="0.15"/>
    <row r="1408" s="25" customFormat="1" ht="10.5" x14ac:dyDescent="0.15"/>
    <row r="1409" s="25" customFormat="1" ht="10.5" x14ac:dyDescent="0.15"/>
    <row r="1410" s="25" customFormat="1" ht="10.5" x14ac:dyDescent="0.15"/>
    <row r="1411" s="25" customFormat="1" ht="10.5" x14ac:dyDescent="0.15"/>
    <row r="1412" s="25" customFormat="1" ht="10.5" x14ac:dyDescent="0.15"/>
    <row r="1413" s="25" customFormat="1" ht="10.5" x14ac:dyDescent="0.15"/>
    <row r="1414" s="25" customFormat="1" ht="10.5" x14ac:dyDescent="0.15"/>
    <row r="1415" s="25" customFormat="1" ht="10.5" x14ac:dyDescent="0.15"/>
    <row r="1416" s="25" customFormat="1" ht="10.5" x14ac:dyDescent="0.15"/>
    <row r="1417" s="25" customFormat="1" ht="10.5" x14ac:dyDescent="0.15"/>
    <row r="1418" s="25" customFormat="1" ht="10.5" x14ac:dyDescent="0.15"/>
    <row r="1419" s="25" customFormat="1" ht="10.5" x14ac:dyDescent="0.15"/>
    <row r="1420" s="25" customFormat="1" ht="10.5" x14ac:dyDescent="0.15"/>
    <row r="1421" s="25" customFormat="1" ht="10.5" x14ac:dyDescent="0.15"/>
    <row r="1422" s="25" customFormat="1" ht="10.5" x14ac:dyDescent="0.15"/>
    <row r="1423" s="25" customFormat="1" ht="10.5" x14ac:dyDescent="0.15"/>
    <row r="1424" s="25" customFormat="1" ht="10.5" x14ac:dyDescent="0.15"/>
    <row r="1425" s="25" customFormat="1" ht="10.5" x14ac:dyDescent="0.15"/>
    <row r="1426" s="25" customFormat="1" ht="10.5" x14ac:dyDescent="0.15"/>
    <row r="1427" s="25" customFormat="1" ht="10.5" x14ac:dyDescent="0.15"/>
    <row r="1428" s="25" customFormat="1" ht="10.5" x14ac:dyDescent="0.15"/>
    <row r="1429" s="25" customFormat="1" ht="10.5" x14ac:dyDescent="0.15"/>
    <row r="1430" s="25" customFormat="1" ht="10.5" x14ac:dyDescent="0.15"/>
    <row r="1431" s="25" customFormat="1" ht="10.5" x14ac:dyDescent="0.15"/>
    <row r="1432" s="25" customFormat="1" ht="10.5" x14ac:dyDescent="0.15"/>
    <row r="1433" s="25" customFormat="1" ht="10.5" x14ac:dyDescent="0.15"/>
    <row r="1434" s="25" customFormat="1" ht="10.5" x14ac:dyDescent="0.15"/>
    <row r="1435" s="25" customFormat="1" ht="10.5" x14ac:dyDescent="0.15"/>
    <row r="1436" s="25" customFormat="1" ht="10.5" x14ac:dyDescent="0.15"/>
    <row r="1437" s="25" customFormat="1" ht="10.5" x14ac:dyDescent="0.15"/>
    <row r="1438" s="25" customFormat="1" ht="10.5" x14ac:dyDescent="0.15"/>
    <row r="1439" s="25" customFormat="1" ht="10.5" x14ac:dyDescent="0.15"/>
    <row r="1440" s="25" customFormat="1" ht="10.5" x14ac:dyDescent="0.15"/>
    <row r="1441" s="25" customFormat="1" ht="10.5" x14ac:dyDescent="0.15"/>
    <row r="1442" s="25" customFormat="1" ht="10.5" x14ac:dyDescent="0.15"/>
    <row r="1443" s="25" customFormat="1" ht="10.5" x14ac:dyDescent="0.15"/>
    <row r="1444" s="25" customFormat="1" ht="10.5" x14ac:dyDescent="0.15"/>
    <row r="1445" s="25" customFormat="1" ht="10.5" x14ac:dyDescent="0.15"/>
    <row r="1446" s="25" customFormat="1" ht="10.5" x14ac:dyDescent="0.15"/>
    <row r="1447" s="25" customFormat="1" ht="10.5" x14ac:dyDescent="0.15"/>
    <row r="1448" s="25" customFormat="1" ht="10.5" x14ac:dyDescent="0.15"/>
    <row r="1449" s="25" customFormat="1" ht="10.5" x14ac:dyDescent="0.15"/>
    <row r="1450" s="25" customFormat="1" ht="10.5" x14ac:dyDescent="0.15"/>
    <row r="1451" s="25" customFormat="1" ht="10.5" x14ac:dyDescent="0.15"/>
    <row r="1452" s="25" customFormat="1" ht="10.5" x14ac:dyDescent="0.15"/>
    <row r="1453" s="25" customFormat="1" ht="10.5" x14ac:dyDescent="0.15"/>
    <row r="1454" s="25" customFormat="1" ht="10.5" x14ac:dyDescent="0.15"/>
    <row r="1455" s="25" customFormat="1" ht="10.5" x14ac:dyDescent="0.15"/>
    <row r="1456" s="25" customFormat="1" ht="10.5" x14ac:dyDescent="0.15"/>
    <row r="1457" s="25" customFormat="1" ht="10.5" x14ac:dyDescent="0.15"/>
    <row r="1458" s="25" customFormat="1" ht="10.5" x14ac:dyDescent="0.15"/>
    <row r="1459" s="25" customFormat="1" ht="10.5" x14ac:dyDescent="0.15"/>
    <row r="1460" s="25" customFormat="1" ht="10.5" x14ac:dyDescent="0.15"/>
    <row r="1461" s="25" customFormat="1" ht="10.5" x14ac:dyDescent="0.15"/>
    <row r="1462" s="25" customFormat="1" ht="10.5" x14ac:dyDescent="0.15"/>
    <row r="1463" s="25" customFormat="1" ht="10.5" x14ac:dyDescent="0.15"/>
    <row r="1464" s="25" customFormat="1" ht="10.5" x14ac:dyDescent="0.15"/>
    <row r="1465" s="25" customFormat="1" ht="10.5" x14ac:dyDescent="0.15"/>
    <row r="1466" s="25" customFormat="1" ht="10.5" x14ac:dyDescent="0.15"/>
    <row r="1467" s="25" customFormat="1" ht="10.5" x14ac:dyDescent="0.15"/>
    <row r="1468" s="25" customFormat="1" ht="10.5" x14ac:dyDescent="0.15"/>
    <row r="1469" s="25" customFormat="1" ht="10.5" x14ac:dyDescent="0.15"/>
    <row r="1470" s="25" customFormat="1" ht="10.5" x14ac:dyDescent="0.15"/>
    <row r="1471" s="25" customFormat="1" ht="10.5" x14ac:dyDescent="0.15"/>
    <row r="1472" s="25" customFormat="1" ht="10.5" x14ac:dyDescent="0.15"/>
    <row r="1473" s="25" customFormat="1" ht="10.5" x14ac:dyDescent="0.15"/>
    <row r="1474" s="25" customFormat="1" ht="10.5" x14ac:dyDescent="0.15"/>
    <row r="1475" s="25" customFormat="1" ht="10.5" x14ac:dyDescent="0.15"/>
    <row r="1476" s="25" customFormat="1" ht="10.5" x14ac:dyDescent="0.15"/>
    <row r="1477" s="25" customFormat="1" ht="10.5" x14ac:dyDescent="0.15"/>
    <row r="1478" s="25" customFormat="1" ht="10.5" x14ac:dyDescent="0.15"/>
    <row r="1479" s="25" customFormat="1" ht="10.5" x14ac:dyDescent="0.15"/>
    <row r="1480" s="25" customFormat="1" ht="10.5" x14ac:dyDescent="0.15"/>
    <row r="1481" s="25" customFormat="1" ht="10.5" x14ac:dyDescent="0.15"/>
    <row r="1482" s="25" customFormat="1" ht="10.5" x14ac:dyDescent="0.15"/>
    <row r="1483" s="25" customFormat="1" ht="10.5" x14ac:dyDescent="0.15"/>
    <row r="1484" s="25" customFormat="1" ht="10.5" x14ac:dyDescent="0.15"/>
    <row r="1485" s="25" customFormat="1" ht="10.5" x14ac:dyDescent="0.15"/>
    <row r="1486" s="25" customFormat="1" ht="10.5" x14ac:dyDescent="0.15"/>
    <row r="1487" s="25" customFormat="1" ht="10.5" x14ac:dyDescent="0.15"/>
    <row r="1488" s="25" customFormat="1" ht="10.5" x14ac:dyDescent="0.15"/>
    <row r="1489" s="25" customFormat="1" ht="10.5" x14ac:dyDescent="0.15"/>
    <row r="1490" s="25" customFormat="1" ht="10.5" x14ac:dyDescent="0.15"/>
    <row r="1491" s="25" customFormat="1" ht="10.5" x14ac:dyDescent="0.15"/>
    <row r="1492" s="25" customFormat="1" ht="10.5" x14ac:dyDescent="0.15"/>
    <row r="1493" s="25" customFormat="1" ht="10.5" x14ac:dyDescent="0.15"/>
    <row r="1494" s="25" customFormat="1" ht="10.5" x14ac:dyDescent="0.15"/>
    <row r="1495" s="25" customFormat="1" ht="10.5" x14ac:dyDescent="0.15"/>
    <row r="1496" s="25" customFormat="1" ht="10.5" x14ac:dyDescent="0.15"/>
    <row r="1497" s="25" customFormat="1" ht="10.5" x14ac:dyDescent="0.15"/>
    <row r="1498" s="25" customFormat="1" ht="10.5" x14ac:dyDescent="0.15"/>
    <row r="1499" s="25" customFormat="1" ht="10.5" x14ac:dyDescent="0.15"/>
    <row r="1500" s="25" customFormat="1" ht="10.5" x14ac:dyDescent="0.15"/>
    <row r="1501" s="25" customFormat="1" ht="10.5" x14ac:dyDescent="0.15"/>
    <row r="1502" s="25" customFormat="1" ht="10.5" x14ac:dyDescent="0.15"/>
    <row r="1503" s="25" customFormat="1" ht="10.5" x14ac:dyDescent="0.15"/>
    <row r="1504" s="25" customFormat="1" ht="10.5" x14ac:dyDescent="0.15"/>
    <row r="1505" s="25" customFormat="1" ht="10.5" x14ac:dyDescent="0.15"/>
    <row r="1506" s="25" customFormat="1" ht="10.5" x14ac:dyDescent="0.15"/>
    <row r="1507" s="25" customFormat="1" ht="10.5" x14ac:dyDescent="0.15"/>
    <row r="1508" s="25" customFormat="1" ht="10.5" x14ac:dyDescent="0.15"/>
    <row r="1509" s="25" customFormat="1" ht="10.5" x14ac:dyDescent="0.15"/>
    <row r="1510" s="25" customFormat="1" ht="10.5" x14ac:dyDescent="0.15"/>
    <row r="1511" s="25" customFormat="1" ht="10.5" x14ac:dyDescent="0.15"/>
    <row r="1512" s="25" customFormat="1" ht="10.5" x14ac:dyDescent="0.15"/>
    <row r="1513" s="25" customFormat="1" ht="10.5" x14ac:dyDescent="0.15"/>
    <row r="1514" s="25" customFormat="1" ht="10.5" x14ac:dyDescent="0.15"/>
    <row r="1515" s="25" customFormat="1" ht="10.5" x14ac:dyDescent="0.15"/>
    <row r="1516" s="25" customFormat="1" ht="10.5" x14ac:dyDescent="0.15"/>
    <row r="1517" s="25" customFormat="1" ht="10.5" x14ac:dyDescent="0.15"/>
    <row r="1518" s="25" customFormat="1" ht="10.5" x14ac:dyDescent="0.15"/>
    <row r="1519" s="25" customFormat="1" ht="10.5" x14ac:dyDescent="0.15"/>
    <row r="1520" s="25" customFormat="1" ht="10.5" x14ac:dyDescent="0.15"/>
    <row r="1521" s="25" customFormat="1" ht="10.5" x14ac:dyDescent="0.15"/>
    <row r="1522" s="25" customFormat="1" ht="10.5" x14ac:dyDescent="0.15"/>
    <row r="1523" s="25" customFormat="1" ht="10.5" x14ac:dyDescent="0.15"/>
    <row r="1524" s="25" customFormat="1" ht="10.5" x14ac:dyDescent="0.15"/>
    <row r="1525" s="25" customFormat="1" ht="10.5" x14ac:dyDescent="0.15"/>
    <row r="1526" s="25" customFormat="1" ht="10.5" x14ac:dyDescent="0.15"/>
    <row r="1527" s="25" customFormat="1" ht="10.5" x14ac:dyDescent="0.15"/>
    <row r="1528" s="25" customFormat="1" ht="10.5" x14ac:dyDescent="0.15"/>
    <row r="1529" s="25" customFormat="1" ht="10.5" x14ac:dyDescent="0.15"/>
    <row r="1530" s="25" customFormat="1" ht="10.5" x14ac:dyDescent="0.15"/>
    <row r="1531" s="25" customFormat="1" ht="10.5" x14ac:dyDescent="0.15"/>
    <row r="1532" s="25" customFormat="1" ht="10.5" x14ac:dyDescent="0.15"/>
    <row r="1533" s="25" customFormat="1" ht="10.5" x14ac:dyDescent="0.15"/>
    <row r="1534" s="25" customFormat="1" ht="10.5" x14ac:dyDescent="0.15"/>
    <row r="1535" s="25" customFormat="1" ht="10.5" x14ac:dyDescent="0.15"/>
    <row r="1536" s="25" customFormat="1" ht="10.5" x14ac:dyDescent="0.15"/>
    <row r="1537" s="25" customFormat="1" ht="10.5" x14ac:dyDescent="0.15"/>
    <row r="1538" s="25" customFormat="1" ht="10.5" x14ac:dyDescent="0.15"/>
    <row r="1539" s="25" customFormat="1" ht="10.5" x14ac:dyDescent="0.15"/>
    <row r="1540" s="25" customFormat="1" ht="10.5" x14ac:dyDescent="0.15"/>
    <row r="1541" s="25" customFormat="1" ht="10.5" x14ac:dyDescent="0.15"/>
    <row r="1542" s="25" customFormat="1" ht="10.5" x14ac:dyDescent="0.15"/>
    <row r="1543" s="25" customFormat="1" ht="10.5" x14ac:dyDescent="0.15"/>
    <row r="1544" s="25" customFormat="1" ht="10.5" x14ac:dyDescent="0.15"/>
    <row r="1545" s="25" customFormat="1" ht="10.5" x14ac:dyDescent="0.15"/>
    <row r="1546" s="25" customFormat="1" ht="10.5" x14ac:dyDescent="0.15"/>
    <row r="1547" s="25" customFormat="1" ht="10.5" x14ac:dyDescent="0.15"/>
    <row r="1548" s="25" customFormat="1" ht="10.5" x14ac:dyDescent="0.15"/>
    <row r="1549" s="25" customFormat="1" ht="10.5" x14ac:dyDescent="0.15"/>
    <row r="1550" s="25" customFormat="1" ht="10.5" x14ac:dyDescent="0.15"/>
    <row r="1551" s="25" customFormat="1" ht="10.5" x14ac:dyDescent="0.15"/>
    <row r="1552" s="25" customFormat="1" ht="10.5" x14ac:dyDescent="0.15"/>
    <row r="1553" s="25" customFormat="1" ht="10.5" x14ac:dyDescent="0.15"/>
    <row r="1554" s="25" customFormat="1" ht="10.5" x14ac:dyDescent="0.15"/>
    <row r="1555" s="25" customFormat="1" ht="10.5" x14ac:dyDescent="0.15"/>
    <row r="1556" s="25" customFormat="1" ht="10.5" x14ac:dyDescent="0.15"/>
    <row r="1557" s="25" customFormat="1" ht="10.5" x14ac:dyDescent="0.15"/>
    <row r="1558" s="25" customFormat="1" ht="10.5" x14ac:dyDescent="0.15"/>
    <row r="1559" s="25" customFormat="1" ht="10.5" x14ac:dyDescent="0.15"/>
    <row r="1560" s="25" customFormat="1" ht="10.5" x14ac:dyDescent="0.15"/>
    <row r="1561" s="25" customFormat="1" ht="10.5" x14ac:dyDescent="0.15"/>
    <row r="1562" s="25" customFormat="1" ht="10.5" x14ac:dyDescent="0.15"/>
    <row r="1563" s="25" customFormat="1" ht="10.5" x14ac:dyDescent="0.15"/>
    <row r="1564" s="25" customFormat="1" ht="10.5" x14ac:dyDescent="0.15"/>
    <row r="1565" s="25" customFormat="1" ht="10.5" x14ac:dyDescent="0.15"/>
    <row r="1566" s="25" customFormat="1" ht="10.5" x14ac:dyDescent="0.15"/>
    <row r="1567" s="25" customFormat="1" ht="10.5" x14ac:dyDescent="0.15"/>
    <row r="1568" s="25" customFormat="1" ht="10.5" x14ac:dyDescent="0.15"/>
    <row r="1569" s="25" customFormat="1" ht="10.5" x14ac:dyDescent="0.15"/>
    <row r="1570" s="25" customFormat="1" ht="10.5" x14ac:dyDescent="0.15"/>
    <row r="1571" s="25" customFormat="1" ht="10.5" x14ac:dyDescent="0.15"/>
    <row r="1572" s="25" customFormat="1" ht="10.5" x14ac:dyDescent="0.15"/>
    <row r="1573" s="25" customFormat="1" ht="10.5" x14ac:dyDescent="0.15"/>
    <row r="1574" s="25" customFormat="1" ht="10.5" x14ac:dyDescent="0.15"/>
    <row r="1575" s="25" customFormat="1" ht="10.5" x14ac:dyDescent="0.15"/>
    <row r="1576" s="25" customFormat="1" ht="10.5" x14ac:dyDescent="0.15"/>
    <row r="1577" s="25" customFormat="1" ht="10.5" x14ac:dyDescent="0.15"/>
    <row r="1578" s="25" customFormat="1" ht="10.5" x14ac:dyDescent="0.15"/>
    <row r="1579" s="25" customFormat="1" ht="10.5" x14ac:dyDescent="0.15"/>
    <row r="1580" s="25" customFormat="1" ht="10.5" x14ac:dyDescent="0.15"/>
    <row r="1581" s="25" customFormat="1" ht="10.5" x14ac:dyDescent="0.15"/>
    <row r="1582" s="25" customFormat="1" ht="10.5" x14ac:dyDescent="0.15"/>
    <row r="1583" s="25" customFormat="1" ht="10.5" x14ac:dyDescent="0.15"/>
    <row r="1584" s="25" customFormat="1" ht="10.5" x14ac:dyDescent="0.15"/>
    <row r="1585" s="25" customFormat="1" ht="10.5" x14ac:dyDescent="0.15"/>
    <row r="1586" s="25" customFormat="1" ht="10.5" x14ac:dyDescent="0.15"/>
    <row r="1587" s="25" customFormat="1" ht="10.5" x14ac:dyDescent="0.15"/>
    <row r="1588" s="25" customFormat="1" ht="10.5" x14ac:dyDescent="0.15"/>
    <row r="1589" s="25" customFormat="1" ht="10.5" x14ac:dyDescent="0.15"/>
    <row r="1590" s="25" customFormat="1" ht="10.5" x14ac:dyDescent="0.15"/>
    <row r="1591" s="25" customFormat="1" ht="10.5" x14ac:dyDescent="0.15"/>
    <row r="1592" s="25" customFormat="1" ht="10.5" x14ac:dyDescent="0.15"/>
    <row r="1593" s="25" customFormat="1" ht="10.5" x14ac:dyDescent="0.15"/>
    <row r="1594" s="25" customFormat="1" ht="10.5" x14ac:dyDescent="0.15"/>
    <row r="1595" s="25" customFormat="1" ht="10.5" x14ac:dyDescent="0.15"/>
    <row r="1596" s="25" customFormat="1" ht="10.5" x14ac:dyDescent="0.15"/>
    <row r="1597" s="25" customFormat="1" ht="10.5" x14ac:dyDescent="0.15"/>
    <row r="1598" s="25" customFormat="1" ht="10.5" x14ac:dyDescent="0.15"/>
    <row r="1599" s="25" customFormat="1" ht="10.5" x14ac:dyDescent="0.15"/>
    <row r="1600" s="25" customFormat="1" ht="10.5" x14ac:dyDescent="0.15"/>
    <row r="1601" s="25" customFormat="1" ht="10.5" x14ac:dyDescent="0.15"/>
    <row r="1602" s="25" customFormat="1" ht="10.5" x14ac:dyDescent="0.15"/>
    <row r="1603" s="25" customFormat="1" ht="10.5" x14ac:dyDescent="0.15"/>
    <row r="1604" s="25" customFormat="1" ht="10.5" x14ac:dyDescent="0.15"/>
    <row r="1605" s="25" customFormat="1" ht="10.5" x14ac:dyDescent="0.15"/>
    <row r="1606" s="25" customFormat="1" ht="10.5" x14ac:dyDescent="0.15"/>
    <row r="1607" s="25" customFormat="1" ht="10.5" x14ac:dyDescent="0.15"/>
    <row r="1608" s="25" customFormat="1" ht="10.5" x14ac:dyDescent="0.15"/>
    <row r="1609" s="25" customFormat="1" ht="10.5" x14ac:dyDescent="0.15"/>
    <row r="1610" s="25" customFormat="1" ht="10.5" x14ac:dyDescent="0.15"/>
    <row r="1611" s="25" customFormat="1" ht="10.5" x14ac:dyDescent="0.15"/>
    <row r="1612" s="25" customFormat="1" ht="10.5" x14ac:dyDescent="0.15"/>
    <row r="1613" s="25" customFormat="1" ht="10.5" x14ac:dyDescent="0.15"/>
    <row r="1614" s="25" customFormat="1" ht="10.5" x14ac:dyDescent="0.15"/>
    <row r="1615" s="25" customFormat="1" ht="10.5" x14ac:dyDescent="0.15"/>
    <row r="1616" s="25" customFormat="1" ht="10.5" x14ac:dyDescent="0.15"/>
    <row r="1617" s="25" customFormat="1" ht="10.5" x14ac:dyDescent="0.15"/>
    <row r="1618" s="25" customFormat="1" ht="10.5" x14ac:dyDescent="0.15"/>
    <row r="1619" s="25" customFormat="1" ht="10.5" x14ac:dyDescent="0.15"/>
    <row r="1620" s="25" customFormat="1" ht="10.5" x14ac:dyDescent="0.15"/>
    <row r="1621" s="25" customFormat="1" ht="10.5" x14ac:dyDescent="0.15"/>
    <row r="1622" s="25" customFormat="1" ht="10.5" x14ac:dyDescent="0.15"/>
    <row r="1623" s="25" customFormat="1" ht="10.5" x14ac:dyDescent="0.15"/>
    <row r="1624" s="25" customFormat="1" ht="10.5" x14ac:dyDescent="0.15"/>
    <row r="1625" s="25" customFormat="1" ht="10.5" x14ac:dyDescent="0.15"/>
    <row r="1626" s="25" customFormat="1" ht="10.5" x14ac:dyDescent="0.15"/>
    <row r="1627" s="25" customFormat="1" ht="10.5" x14ac:dyDescent="0.15"/>
    <row r="1628" s="25" customFormat="1" ht="10.5" x14ac:dyDescent="0.15"/>
    <row r="1629" s="25" customFormat="1" ht="10.5" x14ac:dyDescent="0.15"/>
    <row r="1630" s="25" customFormat="1" ht="10.5" x14ac:dyDescent="0.15"/>
    <row r="1631" s="25" customFormat="1" ht="10.5" x14ac:dyDescent="0.15"/>
    <row r="1632" s="25" customFormat="1" ht="10.5" x14ac:dyDescent="0.15"/>
    <row r="1633" s="25" customFormat="1" ht="10.5" x14ac:dyDescent="0.15"/>
    <row r="1634" s="25" customFormat="1" ht="10.5" x14ac:dyDescent="0.15"/>
    <row r="1635" s="25" customFormat="1" ht="10.5" x14ac:dyDescent="0.15"/>
    <row r="1636" s="25" customFormat="1" ht="10.5" x14ac:dyDescent="0.15"/>
    <row r="1637" s="25" customFormat="1" ht="10.5" x14ac:dyDescent="0.15"/>
    <row r="1638" s="25" customFormat="1" ht="10.5" x14ac:dyDescent="0.15"/>
    <row r="1639" s="25" customFormat="1" ht="10.5" x14ac:dyDescent="0.15"/>
    <row r="1640" s="25" customFormat="1" ht="10.5" x14ac:dyDescent="0.15"/>
    <row r="1641" s="25" customFormat="1" ht="10.5" x14ac:dyDescent="0.15"/>
    <row r="1642" s="25" customFormat="1" ht="10.5" x14ac:dyDescent="0.15"/>
    <row r="1643" s="25" customFormat="1" ht="10.5" x14ac:dyDescent="0.15"/>
    <row r="1644" s="25" customFormat="1" ht="10.5" x14ac:dyDescent="0.15"/>
    <row r="1645" s="25" customFormat="1" ht="10.5" x14ac:dyDescent="0.15"/>
    <row r="1646" s="25" customFormat="1" ht="10.5" x14ac:dyDescent="0.15"/>
    <row r="1647" s="25" customFormat="1" ht="10.5" x14ac:dyDescent="0.15"/>
    <row r="1648" s="25" customFormat="1" ht="10.5" x14ac:dyDescent="0.15"/>
    <row r="1649" s="25" customFormat="1" ht="10.5" x14ac:dyDescent="0.15"/>
    <row r="1650" s="25" customFormat="1" ht="10.5" x14ac:dyDescent="0.15"/>
    <row r="1651" s="25" customFormat="1" ht="10.5" x14ac:dyDescent="0.15"/>
    <row r="1652" s="25" customFormat="1" ht="10.5" x14ac:dyDescent="0.15"/>
    <row r="1653" s="25" customFormat="1" ht="10.5" x14ac:dyDescent="0.15"/>
    <row r="1654" s="25" customFormat="1" ht="10.5" x14ac:dyDescent="0.15"/>
    <row r="1655" s="25" customFormat="1" ht="10.5" x14ac:dyDescent="0.15"/>
    <row r="1656" s="25" customFormat="1" ht="10.5" x14ac:dyDescent="0.15"/>
    <row r="1657" s="25" customFormat="1" ht="10.5" x14ac:dyDescent="0.15"/>
    <row r="1658" s="25" customFormat="1" ht="10.5" x14ac:dyDescent="0.15"/>
    <row r="1659" s="25" customFormat="1" ht="10.5" x14ac:dyDescent="0.15"/>
    <row r="1660" s="25" customFormat="1" ht="10.5" x14ac:dyDescent="0.15"/>
    <row r="1661" s="25" customFormat="1" ht="10.5" x14ac:dyDescent="0.15"/>
    <row r="1662" s="25" customFormat="1" ht="10.5" x14ac:dyDescent="0.15"/>
    <row r="1663" s="25" customFormat="1" ht="10.5" x14ac:dyDescent="0.15"/>
    <row r="1664" s="25" customFormat="1" ht="10.5" x14ac:dyDescent="0.15"/>
    <row r="1665" s="25" customFormat="1" ht="10.5" x14ac:dyDescent="0.15"/>
    <row r="1666" s="25" customFormat="1" ht="10.5" x14ac:dyDescent="0.15"/>
    <row r="1667" s="25" customFormat="1" ht="10.5" x14ac:dyDescent="0.15"/>
    <row r="1668" s="25" customFormat="1" ht="10.5" x14ac:dyDescent="0.15"/>
    <row r="1669" s="25" customFormat="1" ht="10.5" x14ac:dyDescent="0.15"/>
    <row r="1670" s="25" customFormat="1" ht="10.5" x14ac:dyDescent="0.15"/>
    <row r="1671" s="25" customFormat="1" ht="10.5" x14ac:dyDescent="0.15"/>
    <row r="1672" s="25" customFormat="1" ht="10.5" x14ac:dyDescent="0.15"/>
    <row r="1673" s="25" customFormat="1" ht="10.5" x14ac:dyDescent="0.15"/>
    <row r="1674" s="25" customFormat="1" ht="10.5" x14ac:dyDescent="0.15"/>
    <row r="1675" s="25" customFormat="1" ht="10.5" x14ac:dyDescent="0.15"/>
    <row r="1676" s="25" customFormat="1" ht="10.5" x14ac:dyDescent="0.15"/>
    <row r="1677" s="25" customFormat="1" ht="10.5" x14ac:dyDescent="0.15"/>
    <row r="1678" s="25" customFormat="1" ht="10.5" x14ac:dyDescent="0.15"/>
    <row r="1679" s="25" customFormat="1" ht="10.5" x14ac:dyDescent="0.15"/>
    <row r="1680" s="25" customFormat="1" ht="10.5" x14ac:dyDescent="0.15"/>
    <row r="1681" s="25" customFormat="1" ht="10.5" x14ac:dyDescent="0.15"/>
    <row r="1682" s="25" customFormat="1" ht="10.5" x14ac:dyDescent="0.15"/>
    <row r="1683" s="25" customFormat="1" ht="10.5" x14ac:dyDescent="0.15"/>
    <row r="1684" s="25" customFormat="1" ht="10.5" x14ac:dyDescent="0.15"/>
    <row r="1685" s="25" customFormat="1" ht="10.5" x14ac:dyDescent="0.15"/>
    <row r="1686" s="25" customFormat="1" ht="10.5" x14ac:dyDescent="0.15"/>
    <row r="1687" s="25" customFormat="1" ht="10.5" x14ac:dyDescent="0.15"/>
    <row r="1688" s="25" customFormat="1" ht="10.5" x14ac:dyDescent="0.15"/>
    <row r="1689" s="25" customFormat="1" ht="10.5" x14ac:dyDescent="0.15"/>
    <row r="1690" s="25" customFormat="1" ht="10.5" x14ac:dyDescent="0.15"/>
    <row r="1691" s="25" customFormat="1" ht="10.5" x14ac:dyDescent="0.15"/>
    <row r="1692" s="25" customFormat="1" ht="10.5" x14ac:dyDescent="0.15"/>
    <row r="1693" s="25" customFormat="1" ht="10.5" x14ac:dyDescent="0.15"/>
    <row r="1694" s="25" customFormat="1" ht="10.5" x14ac:dyDescent="0.15"/>
    <row r="1695" s="25" customFormat="1" ht="10.5" x14ac:dyDescent="0.15"/>
    <row r="1696" s="25" customFormat="1" ht="10.5" x14ac:dyDescent="0.15"/>
    <row r="1697" s="25" customFormat="1" ht="10.5" x14ac:dyDescent="0.15"/>
    <row r="1698" s="25" customFormat="1" ht="10.5" x14ac:dyDescent="0.15"/>
    <row r="1699" s="25" customFormat="1" ht="10.5" x14ac:dyDescent="0.15"/>
    <row r="1700" s="25" customFormat="1" ht="10.5" x14ac:dyDescent="0.15"/>
    <row r="1701" s="25" customFormat="1" ht="10.5" x14ac:dyDescent="0.15"/>
    <row r="1702" s="25" customFormat="1" ht="10.5" x14ac:dyDescent="0.15"/>
    <row r="1703" s="25" customFormat="1" ht="10.5" x14ac:dyDescent="0.15"/>
    <row r="1704" s="25" customFormat="1" ht="10.5" x14ac:dyDescent="0.15"/>
    <row r="1705" s="25" customFormat="1" ht="10.5" x14ac:dyDescent="0.15"/>
    <row r="1706" s="25" customFormat="1" ht="10.5" x14ac:dyDescent="0.15"/>
    <row r="1707" s="25" customFormat="1" ht="10.5" x14ac:dyDescent="0.15"/>
    <row r="1708" s="25" customFormat="1" ht="10.5" x14ac:dyDescent="0.15"/>
    <row r="1709" s="25" customFormat="1" ht="10.5" x14ac:dyDescent="0.15"/>
    <row r="1710" s="25" customFormat="1" ht="10.5" x14ac:dyDescent="0.15"/>
    <row r="1711" s="25" customFormat="1" ht="10.5" x14ac:dyDescent="0.15"/>
    <row r="1712" s="25" customFormat="1" ht="10.5" x14ac:dyDescent="0.15"/>
    <row r="1713" s="25" customFormat="1" ht="10.5" x14ac:dyDescent="0.15"/>
    <row r="1714" s="25" customFormat="1" ht="10.5" x14ac:dyDescent="0.15"/>
    <row r="1715" s="25" customFormat="1" ht="10.5" x14ac:dyDescent="0.15"/>
    <row r="1716" s="25" customFormat="1" ht="10.5" x14ac:dyDescent="0.15"/>
    <row r="1717" s="25" customFormat="1" ht="10.5" x14ac:dyDescent="0.15"/>
    <row r="1718" s="25" customFormat="1" ht="10.5" x14ac:dyDescent="0.15"/>
    <row r="1719" s="25" customFormat="1" ht="10.5" x14ac:dyDescent="0.15"/>
    <row r="1720" s="25" customFormat="1" ht="10.5" x14ac:dyDescent="0.15"/>
    <row r="1721" s="25" customFormat="1" ht="10.5" x14ac:dyDescent="0.15"/>
    <row r="1722" s="25" customFormat="1" ht="10.5" x14ac:dyDescent="0.15"/>
    <row r="1723" s="25" customFormat="1" ht="10.5" x14ac:dyDescent="0.15"/>
    <row r="1724" s="25" customFormat="1" ht="10.5" x14ac:dyDescent="0.15"/>
    <row r="1725" s="25" customFormat="1" ht="10.5" x14ac:dyDescent="0.15"/>
    <row r="1726" s="25" customFormat="1" ht="10.5" x14ac:dyDescent="0.15"/>
    <row r="1727" s="25" customFormat="1" ht="10.5" x14ac:dyDescent="0.15"/>
    <row r="1728" s="25" customFormat="1" ht="10.5" x14ac:dyDescent="0.15"/>
    <row r="1729" s="25" customFormat="1" ht="10.5" x14ac:dyDescent="0.15"/>
    <row r="1730" s="25" customFormat="1" ht="10.5" x14ac:dyDescent="0.15"/>
    <row r="1731" s="25" customFormat="1" ht="10.5" x14ac:dyDescent="0.15"/>
    <row r="1732" s="25" customFormat="1" ht="10.5" x14ac:dyDescent="0.15"/>
    <row r="1733" s="25" customFormat="1" ht="10.5" x14ac:dyDescent="0.15"/>
    <row r="1734" s="25" customFormat="1" ht="10.5" x14ac:dyDescent="0.15"/>
    <row r="1735" s="25" customFormat="1" ht="10.5" x14ac:dyDescent="0.15"/>
    <row r="1736" s="25" customFormat="1" ht="10.5" x14ac:dyDescent="0.15"/>
    <row r="1737" s="25" customFormat="1" ht="10.5" x14ac:dyDescent="0.15"/>
    <row r="1738" s="25" customFormat="1" ht="10.5" x14ac:dyDescent="0.15"/>
    <row r="1739" s="25" customFormat="1" ht="10.5" x14ac:dyDescent="0.15"/>
    <row r="1740" s="25" customFormat="1" ht="10.5" x14ac:dyDescent="0.15"/>
    <row r="1741" s="25" customFormat="1" ht="10.5" x14ac:dyDescent="0.15"/>
    <row r="1742" s="25" customFormat="1" ht="10.5" x14ac:dyDescent="0.15"/>
    <row r="1743" s="25" customFormat="1" ht="10.5" x14ac:dyDescent="0.15"/>
    <row r="1744" s="25" customFormat="1" ht="10.5" x14ac:dyDescent="0.15"/>
    <row r="1745" s="25" customFormat="1" ht="10.5" x14ac:dyDescent="0.15"/>
    <row r="1746" s="25" customFormat="1" ht="10.5" x14ac:dyDescent="0.15"/>
    <row r="1747" s="25" customFormat="1" ht="10.5" x14ac:dyDescent="0.15"/>
    <row r="1748" s="25" customFormat="1" ht="10.5" x14ac:dyDescent="0.15"/>
    <row r="1749" s="25" customFormat="1" ht="10.5" x14ac:dyDescent="0.15"/>
    <row r="1750" s="25" customFormat="1" ht="10.5" x14ac:dyDescent="0.15"/>
    <row r="1751" s="25" customFormat="1" ht="10.5" x14ac:dyDescent="0.15"/>
    <row r="1752" s="25" customFormat="1" ht="10.5" x14ac:dyDescent="0.15"/>
    <row r="1753" s="25" customFormat="1" ht="10.5" x14ac:dyDescent="0.15"/>
    <row r="1754" s="25" customFormat="1" ht="10.5" x14ac:dyDescent="0.15"/>
    <row r="1755" s="25" customFormat="1" ht="10.5" x14ac:dyDescent="0.15"/>
    <row r="1756" s="25" customFormat="1" ht="10.5" x14ac:dyDescent="0.15"/>
    <row r="1757" s="25" customFormat="1" ht="10.5" x14ac:dyDescent="0.15"/>
    <row r="1758" s="25" customFormat="1" ht="10.5" x14ac:dyDescent="0.15"/>
    <row r="1759" s="25" customFormat="1" ht="10.5" x14ac:dyDescent="0.15"/>
    <row r="1760" s="25" customFormat="1" ht="10.5" x14ac:dyDescent="0.15"/>
    <row r="1761" s="25" customFormat="1" ht="10.5" x14ac:dyDescent="0.15"/>
    <row r="1762" s="25" customFormat="1" ht="10.5" x14ac:dyDescent="0.15"/>
    <row r="1763" s="25" customFormat="1" ht="10.5" x14ac:dyDescent="0.15"/>
    <row r="1764" s="25" customFormat="1" ht="10.5" x14ac:dyDescent="0.15"/>
    <row r="1765" s="25" customFormat="1" ht="10.5" x14ac:dyDescent="0.15"/>
    <row r="1766" s="25" customFormat="1" ht="10.5" x14ac:dyDescent="0.15"/>
    <row r="1767" s="25" customFormat="1" ht="10.5" x14ac:dyDescent="0.15"/>
    <row r="1768" s="25" customFormat="1" ht="10.5" x14ac:dyDescent="0.15"/>
    <row r="1769" s="25" customFormat="1" ht="10.5" x14ac:dyDescent="0.15"/>
    <row r="1770" s="25" customFormat="1" ht="10.5" x14ac:dyDescent="0.15"/>
    <row r="1771" s="25" customFormat="1" ht="10.5" x14ac:dyDescent="0.15"/>
    <row r="1772" s="25" customFormat="1" ht="10.5" x14ac:dyDescent="0.15"/>
    <row r="1773" s="25" customFormat="1" ht="10.5" x14ac:dyDescent="0.15"/>
    <row r="1774" s="25" customFormat="1" ht="10.5" x14ac:dyDescent="0.15"/>
    <row r="1775" s="25" customFormat="1" ht="10.5" x14ac:dyDescent="0.15"/>
    <row r="1776" s="25" customFormat="1" ht="10.5" x14ac:dyDescent="0.15"/>
    <row r="1777" s="25" customFormat="1" ht="10.5" x14ac:dyDescent="0.15"/>
    <row r="1778" s="25" customFormat="1" ht="10.5" x14ac:dyDescent="0.15"/>
    <row r="1779" s="25" customFormat="1" ht="10.5" x14ac:dyDescent="0.15"/>
    <row r="1780" s="25" customFormat="1" ht="10.5" x14ac:dyDescent="0.15"/>
    <row r="1781" s="25" customFormat="1" ht="10.5" x14ac:dyDescent="0.15"/>
    <row r="1782" s="25" customFormat="1" ht="10.5" x14ac:dyDescent="0.15"/>
    <row r="1783" s="25" customFormat="1" ht="10.5" x14ac:dyDescent="0.15"/>
    <row r="1784" s="25" customFormat="1" ht="10.5" x14ac:dyDescent="0.15"/>
    <row r="1785" s="25" customFormat="1" ht="10.5" x14ac:dyDescent="0.15"/>
    <row r="1786" s="25" customFormat="1" ht="10.5" x14ac:dyDescent="0.15"/>
    <row r="1787" s="25" customFormat="1" ht="10.5" x14ac:dyDescent="0.15"/>
    <row r="1788" s="25" customFormat="1" ht="10.5" x14ac:dyDescent="0.15"/>
    <row r="1789" s="25" customFormat="1" ht="10.5" x14ac:dyDescent="0.15"/>
    <row r="1790" s="25" customFormat="1" ht="10.5" x14ac:dyDescent="0.15"/>
    <row r="1791" s="25" customFormat="1" ht="10.5" x14ac:dyDescent="0.15"/>
    <row r="1792" s="25" customFormat="1" ht="10.5" x14ac:dyDescent="0.15"/>
    <row r="1793" s="25" customFormat="1" ht="10.5" x14ac:dyDescent="0.15"/>
    <row r="1794" s="25" customFormat="1" ht="10.5" x14ac:dyDescent="0.15"/>
    <row r="1795" s="25" customFormat="1" ht="10.5" x14ac:dyDescent="0.15"/>
    <row r="1796" s="25" customFormat="1" ht="10.5" x14ac:dyDescent="0.15"/>
    <row r="1797" s="25" customFormat="1" ht="10.5" x14ac:dyDescent="0.15"/>
    <row r="1798" s="25" customFormat="1" ht="10.5" x14ac:dyDescent="0.15"/>
    <row r="1799" s="25" customFormat="1" ht="10.5" x14ac:dyDescent="0.15"/>
    <row r="1800" s="25" customFormat="1" ht="10.5" x14ac:dyDescent="0.15"/>
    <row r="1801" s="25" customFormat="1" ht="10.5" x14ac:dyDescent="0.15"/>
    <row r="1802" s="25" customFormat="1" ht="10.5" x14ac:dyDescent="0.15"/>
    <row r="1803" s="25" customFormat="1" ht="10.5" x14ac:dyDescent="0.15"/>
    <row r="1804" s="25" customFormat="1" ht="10.5" x14ac:dyDescent="0.15"/>
    <row r="1805" s="25" customFormat="1" ht="10.5" x14ac:dyDescent="0.15"/>
    <row r="1806" s="25" customFormat="1" ht="10.5" x14ac:dyDescent="0.15"/>
    <row r="1807" s="25" customFormat="1" ht="10.5" x14ac:dyDescent="0.15"/>
    <row r="1808" s="25" customFormat="1" ht="10.5" x14ac:dyDescent="0.15"/>
    <row r="1809" s="25" customFormat="1" ht="10.5" x14ac:dyDescent="0.15"/>
    <row r="1810" s="25" customFormat="1" ht="10.5" x14ac:dyDescent="0.15"/>
    <row r="1811" s="25" customFormat="1" ht="10.5" x14ac:dyDescent="0.15"/>
    <row r="1812" s="25" customFormat="1" ht="10.5" x14ac:dyDescent="0.15"/>
    <row r="1813" s="25" customFormat="1" ht="10.5" x14ac:dyDescent="0.15"/>
    <row r="1814" s="25" customFormat="1" ht="10.5" x14ac:dyDescent="0.15"/>
    <row r="1815" s="25" customFormat="1" ht="10.5" x14ac:dyDescent="0.15"/>
    <row r="1816" s="25" customFormat="1" ht="10.5" x14ac:dyDescent="0.15"/>
    <row r="1817" s="25" customFormat="1" ht="10.5" x14ac:dyDescent="0.15"/>
    <row r="1818" s="25" customFormat="1" ht="10.5" x14ac:dyDescent="0.15"/>
    <row r="1819" s="25" customFormat="1" ht="10.5" x14ac:dyDescent="0.15"/>
    <row r="1820" s="25" customFormat="1" ht="10.5" x14ac:dyDescent="0.15"/>
    <row r="1821" s="25" customFormat="1" ht="10.5" x14ac:dyDescent="0.15"/>
    <row r="1822" s="25" customFormat="1" ht="10.5" x14ac:dyDescent="0.15"/>
    <row r="1823" s="25" customFormat="1" ht="10.5" x14ac:dyDescent="0.15"/>
    <row r="1824" s="25" customFormat="1" ht="10.5" x14ac:dyDescent="0.15"/>
    <row r="1825" s="25" customFormat="1" ht="10.5" x14ac:dyDescent="0.15"/>
    <row r="1826" s="25" customFormat="1" ht="10.5" x14ac:dyDescent="0.15"/>
    <row r="1827" s="25" customFormat="1" ht="10.5" x14ac:dyDescent="0.15"/>
    <row r="1828" s="25" customFormat="1" ht="10.5" x14ac:dyDescent="0.15"/>
    <row r="1829" s="25" customFormat="1" ht="10.5" x14ac:dyDescent="0.15"/>
    <row r="1830" s="25" customFormat="1" ht="10.5" x14ac:dyDescent="0.15"/>
    <row r="1831" s="25" customFormat="1" ht="10.5" x14ac:dyDescent="0.15"/>
    <row r="1832" s="25" customFormat="1" ht="10.5" x14ac:dyDescent="0.15"/>
    <row r="1833" s="25" customFormat="1" ht="10.5" x14ac:dyDescent="0.15"/>
    <row r="1834" s="25" customFormat="1" ht="10.5" x14ac:dyDescent="0.15"/>
    <row r="1835" s="25" customFormat="1" ht="10.5" x14ac:dyDescent="0.15"/>
    <row r="1836" s="25" customFormat="1" ht="10.5" x14ac:dyDescent="0.15"/>
    <row r="1837" s="25" customFormat="1" ht="10.5" x14ac:dyDescent="0.15"/>
    <row r="1838" s="25" customFormat="1" ht="10.5" x14ac:dyDescent="0.15"/>
    <row r="1839" s="25" customFormat="1" ht="10.5" x14ac:dyDescent="0.15"/>
    <row r="1840" s="25" customFormat="1" ht="10.5" x14ac:dyDescent="0.15"/>
    <row r="1841" s="25" customFormat="1" ht="10.5" x14ac:dyDescent="0.15"/>
    <row r="1842" s="25" customFormat="1" ht="10.5" x14ac:dyDescent="0.15"/>
    <row r="1843" s="25" customFormat="1" ht="10.5" x14ac:dyDescent="0.15"/>
    <row r="1844" s="25" customFormat="1" ht="10.5" x14ac:dyDescent="0.15"/>
    <row r="1845" s="25" customFormat="1" ht="10.5" x14ac:dyDescent="0.15"/>
    <row r="1846" s="25" customFormat="1" ht="10.5" x14ac:dyDescent="0.15"/>
    <row r="1847" s="25" customFormat="1" ht="10.5" x14ac:dyDescent="0.15"/>
    <row r="1848" s="25" customFormat="1" ht="10.5" x14ac:dyDescent="0.15"/>
    <row r="1849" s="25" customFormat="1" ht="10.5" x14ac:dyDescent="0.15"/>
    <row r="1850" s="25" customFormat="1" ht="10.5" x14ac:dyDescent="0.15"/>
    <row r="1851" s="25" customFormat="1" ht="10.5" x14ac:dyDescent="0.15"/>
    <row r="1852" s="25" customFormat="1" ht="10.5" x14ac:dyDescent="0.15"/>
    <row r="1853" s="25" customFormat="1" ht="10.5" x14ac:dyDescent="0.15"/>
    <row r="1854" s="25" customFormat="1" ht="10.5" x14ac:dyDescent="0.15"/>
    <row r="1855" s="25" customFormat="1" ht="10.5" x14ac:dyDescent="0.15"/>
    <row r="1856" s="25" customFormat="1" ht="10.5" x14ac:dyDescent="0.15"/>
    <row r="1857" s="25" customFormat="1" ht="10.5" x14ac:dyDescent="0.15"/>
    <row r="1858" s="25" customFormat="1" ht="10.5" x14ac:dyDescent="0.15"/>
    <row r="1859" s="25" customFormat="1" ht="10.5" x14ac:dyDescent="0.15"/>
    <row r="1860" s="25" customFormat="1" ht="10.5" x14ac:dyDescent="0.15"/>
    <row r="1861" s="25" customFormat="1" ht="10.5" x14ac:dyDescent="0.15"/>
    <row r="1862" s="25" customFormat="1" ht="10.5" x14ac:dyDescent="0.15"/>
    <row r="1863" s="25" customFormat="1" ht="10.5" x14ac:dyDescent="0.15"/>
    <row r="1864" s="25" customFormat="1" ht="10.5" x14ac:dyDescent="0.15"/>
    <row r="1865" s="25" customFormat="1" ht="10.5" x14ac:dyDescent="0.15"/>
    <row r="1866" s="25" customFormat="1" ht="10.5" x14ac:dyDescent="0.15"/>
    <row r="1867" s="25" customFormat="1" ht="10.5" x14ac:dyDescent="0.15"/>
    <row r="1868" s="25" customFormat="1" ht="10.5" x14ac:dyDescent="0.15"/>
    <row r="1869" s="25" customFormat="1" ht="10.5" x14ac:dyDescent="0.15"/>
    <row r="1870" s="25" customFormat="1" ht="10.5" x14ac:dyDescent="0.15"/>
    <row r="1871" s="25" customFormat="1" ht="10.5" x14ac:dyDescent="0.15"/>
    <row r="1872" s="25" customFormat="1" ht="10.5" x14ac:dyDescent="0.15"/>
    <row r="1873" s="25" customFormat="1" ht="10.5" x14ac:dyDescent="0.15"/>
    <row r="1874" s="25" customFormat="1" ht="10.5" x14ac:dyDescent="0.15"/>
    <row r="1875" s="25" customFormat="1" ht="10.5" x14ac:dyDescent="0.15"/>
    <row r="1876" s="25" customFormat="1" ht="10.5" x14ac:dyDescent="0.15"/>
    <row r="1877" s="25" customFormat="1" ht="10.5" x14ac:dyDescent="0.15"/>
    <row r="1878" s="25" customFormat="1" ht="10.5" x14ac:dyDescent="0.15"/>
    <row r="1879" s="25" customFormat="1" ht="10.5" x14ac:dyDescent="0.15"/>
    <row r="1880" s="25" customFormat="1" ht="10.5" x14ac:dyDescent="0.15"/>
    <row r="1881" s="25" customFormat="1" ht="10.5" x14ac:dyDescent="0.15"/>
    <row r="1882" s="25" customFormat="1" ht="10.5" x14ac:dyDescent="0.15"/>
    <row r="1883" s="25" customFormat="1" ht="10.5" x14ac:dyDescent="0.15"/>
    <row r="1884" s="25" customFormat="1" ht="10.5" x14ac:dyDescent="0.15"/>
    <row r="1885" s="25" customFormat="1" ht="10.5" x14ac:dyDescent="0.15"/>
    <row r="1886" s="25" customFormat="1" ht="10.5" x14ac:dyDescent="0.15"/>
    <row r="1887" s="25" customFormat="1" ht="10.5" x14ac:dyDescent="0.15"/>
    <row r="1888" s="25" customFormat="1" ht="10.5" x14ac:dyDescent="0.15"/>
    <row r="1889" s="25" customFormat="1" ht="10.5" x14ac:dyDescent="0.15"/>
    <row r="1890" s="25" customFormat="1" ht="10.5" x14ac:dyDescent="0.15"/>
    <row r="1891" s="25" customFormat="1" ht="10.5" x14ac:dyDescent="0.15"/>
    <row r="1892" s="25" customFormat="1" ht="10.5" x14ac:dyDescent="0.15"/>
    <row r="1893" s="25" customFormat="1" ht="10.5" x14ac:dyDescent="0.15"/>
    <row r="1894" s="25" customFormat="1" ht="10.5" x14ac:dyDescent="0.15"/>
    <row r="1895" s="25" customFormat="1" ht="10.5" x14ac:dyDescent="0.15"/>
    <row r="1896" s="25" customFormat="1" ht="10.5" x14ac:dyDescent="0.15"/>
    <row r="1897" s="25" customFormat="1" ht="10.5" x14ac:dyDescent="0.15"/>
    <row r="1898" s="25" customFormat="1" ht="10.5" x14ac:dyDescent="0.15"/>
    <row r="1899" s="25" customFormat="1" ht="10.5" x14ac:dyDescent="0.15"/>
    <row r="1900" s="25" customFormat="1" ht="10.5" x14ac:dyDescent="0.15"/>
    <row r="1901" s="25" customFormat="1" ht="10.5" x14ac:dyDescent="0.15"/>
    <row r="1902" s="25" customFormat="1" ht="10.5" x14ac:dyDescent="0.15"/>
    <row r="1903" s="25" customFormat="1" ht="10.5" x14ac:dyDescent="0.15"/>
    <row r="1904" s="25" customFormat="1" ht="10.5" x14ac:dyDescent="0.15"/>
    <row r="1905" s="25" customFormat="1" ht="10.5" x14ac:dyDescent="0.15"/>
    <row r="1906" s="25" customFormat="1" ht="10.5" x14ac:dyDescent="0.15"/>
    <row r="1907" s="25" customFormat="1" ht="10.5" x14ac:dyDescent="0.15"/>
    <row r="1908" s="25" customFormat="1" ht="10.5" x14ac:dyDescent="0.15"/>
    <row r="1909" s="25" customFormat="1" ht="10.5" x14ac:dyDescent="0.15"/>
    <row r="1910" s="25" customFormat="1" ht="10.5" x14ac:dyDescent="0.15"/>
    <row r="1911" s="25" customFormat="1" ht="10.5" x14ac:dyDescent="0.15"/>
    <row r="1912" s="25" customFormat="1" ht="10.5" x14ac:dyDescent="0.15"/>
    <row r="1913" s="25" customFormat="1" ht="10.5" x14ac:dyDescent="0.15"/>
    <row r="1914" s="25" customFormat="1" ht="10.5" x14ac:dyDescent="0.15"/>
    <row r="1915" s="25" customFormat="1" ht="10.5" x14ac:dyDescent="0.15"/>
    <row r="1916" s="25" customFormat="1" ht="10.5" x14ac:dyDescent="0.15"/>
    <row r="1917" s="25" customFormat="1" ht="10.5" x14ac:dyDescent="0.15"/>
    <row r="1918" s="25" customFormat="1" ht="10.5" x14ac:dyDescent="0.15"/>
    <row r="1919" s="25" customFormat="1" ht="10.5" x14ac:dyDescent="0.15"/>
    <row r="1920" s="25" customFormat="1" ht="10.5" x14ac:dyDescent="0.15"/>
    <row r="1921" s="25" customFormat="1" ht="10.5" x14ac:dyDescent="0.15"/>
    <row r="1922" s="25" customFormat="1" ht="10.5" x14ac:dyDescent="0.15"/>
    <row r="1923" s="25" customFormat="1" ht="10.5" x14ac:dyDescent="0.15"/>
    <row r="1924" s="25" customFormat="1" ht="10.5" x14ac:dyDescent="0.15"/>
    <row r="1925" s="25" customFormat="1" ht="10.5" x14ac:dyDescent="0.15"/>
    <row r="1926" s="25" customFormat="1" ht="10.5" x14ac:dyDescent="0.15"/>
    <row r="1927" s="25" customFormat="1" ht="10.5" x14ac:dyDescent="0.15"/>
    <row r="1928" s="25" customFormat="1" ht="10.5" x14ac:dyDescent="0.15"/>
    <row r="1929" s="25" customFormat="1" ht="10.5" x14ac:dyDescent="0.15"/>
    <row r="1930" s="25" customFormat="1" ht="10.5" x14ac:dyDescent="0.15"/>
    <row r="1931" s="25" customFormat="1" ht="10.5" x14ac:dyDescent="0.15"/>
    <row r="1932" s="25" customFormat="1" ht="10.5" x14ac:dyDescent="0.15"/>
    <row r="1933" s="25" customFormat="1" ht="10.5" x14ac:dyDescent="0.15"/>
    <row r="1934" s="25" customFormat="1" ht="10.5" x14ac:dyDescent="0.15"/>
    <row r="1935" s="25" customFormat="1" ht="10.5" x14ac:dyDescent="0.15"/>
    <row r="1936" s="25" customFormat="1" ht="10.5" x14ac:dyDescent="0.15"/>
    <row r="1937" s="25" customFormat="1" ht="10.5" x14ac:dyDescent="0.15"/>
    <row r="1938" s="25" customFormat="1" ht="10.5" x14ac:dyDescent="0.15"/>
    <row r="1939" s="25" customFormat="1" ht="10.5" x14ac:dyDescent="0.15"/>
    <row r="1940" s="25" customFormat="1" ht="10.5" x14ac:dyDescent="0.15"/>
    <row r="1941" s="25" customFormat="1" ht="10.5" x14ac:dyDescent="0.15"/>
    <row r="1942" s="25" customFormat="1" ht="10.5" x14ac:dyDescent="0.15"/>
    <row r="1943" s="25" customFormat="1" ht="10.5" x14ac:dyDescent="0.15"/>
    <row r="1944" s="25" customFormat="1" ht="10.5" x14ac:dyDescent="0.15"/>
    <row r="1945" s="25" customFormat="1" ht="10.5" x14ac:dyDescent="0.15"/>
    <row r="1946" s="25" customFormat="1" ht="10.5" x14ac:dyDescent="0.15"/>
    <row r="1947" s="25" customFormat="1" ht="10.5" x14ac:dyDescent="0.15"/>
    <row r="1948" s="25" customFormat="1" ht="10.5" x14ac:dyDescent="0.15"/>
    <row r="1949" s="25" customFormat="1" ht="10.5" x14ac:dyDescent="0.15"/>
    <row r="1950" s="25" customFormat="1" ht="10.5" x14ac:dyDescent="0.15"/>
    <row r="1951" s="25" customFormat="1" ht="10.5" x14ac:dyDescent="0.15"/>
    <row r="1952" s="25" customFormat="1" ht="10.5" x14ac:dyDescent="0.15"/>
    <row r="1953" s="25" customFormat="1" ht="10.5" x14ac:dyDescent="0.15"/>
    <row r="1954" s="25" customFormat="1" ht="10.5" x14ac:dyDescent="0.15"/>
    <row r="1955" s="25" customFormat="1" ht="10.5" x14ac:dyDescent="0.15"/>
    <row r="1956" s="25" customFormat="1" ht="10.5" x14ac:dyDescent="0.15"/>
    <row r="1957" s="25" customFormat="1" ht="10.5" x14ac:dyDescent="0.15"/>
    <row r="1958" s="25" customFormat="1" ht="10.5" x14ac:dyDescent="0.15"/>
    <row r="1959" s="25" customFormat="1" ht="10.5" x14ac:dyDescent="0.15"/>
    <row r="1960" s="25" customFormat="1" ht="10.5" x14ac:dyDescent="0.15"/>
    <row r="1961" s="25" customFormat="1" ht="10.5" x14ac:dyDescent="0.15"/>
    <row r="1962" s="25" customFormat="1" ht="10.5" x14ac:dyDescent="0.15"/>
    <row r="1963" s="25" customFormat="1" ht="10.5" x14ac:dyDescent="0.15"/>
    <row r="1964" s="25" customFormat="1" ht="10.5" x14ac:dyDescent="0.15"/>
    <row r="1965" s="25" customFormat="1" ht="10.5" x14ac:dyDescent="0.15"/>
    <row r="1966" s="25" customFormat="1" ht="10.5" x14ac:dyDescent="0.15"/>
    <row r="1967" s="25" customFormat="1" ht="10.5" x14ac:dyDescent="0.15"/>
    <row r="1968" s="25" customFormat="1" ht="10.5" x14ac:dyDescent="0.15"/>
    <row r="1969" s="25" customFormat="1" ht="10.5" x14ac:dyDescent="0.15"/>
    <row r="1970" s="25" customFormat="1" ht="10.5" x14ac:dyDescent="0.15"/>
    <row r="1971" s="25" customFormat="1" ht="10.5" x14ac:dyDescent="0.15"/>
    <row r="1972" s="25" customFormat="1" ht="10.5" x14ac:dyDescent="0.15"/>
    <row r="1973" s="25" customFormat="1" ht="10.5" x14ac:dyDescent="0.15"/>
    <row r="1974" s="25" customFormat="1" ht="10.5" x14ac:dyDescent="0.15"/>
    <row r="1975" s="25" customFormat="1" ht="10.5" x14ac:dyDescent="0.15"/>
    <row r="1976" s="25" customFormat="1" ht="10.5" x14ac:dyDescent="0.15"/>
    <row r="1977" s="25" customFormat="1" ht="10.5" x14ac:dyDescent="0.15"/>
    <row r="1978" s="25" customFormat="1" ht="10.5" x14ac:dyDescent="0.15"/>
    <row r="1979" s="25" customFormat="1" ht="10.5" x14ac:dyDescent="0.15"/>
    <row r="1980" s="25" customFormat="1" ht="10.5" x14ac:dyDescent="0.15"/>
    <row r="1981" s="25" customFormat="1" ht="10.5" x14ac:dyDescent="0.15"/>
    <row r="1982" s="25" customFormat="1" ht="10.5" x14ac:dyDescent="0.15"/>
    <row r="1983" s="25" customFormat="1" ht="10.5" x14ac:dyDescent="0.15"/>
    <row r="1984" s="25" customFormat="1" ht="10.5" x14ac:dyDescent="0.15"/>
    <row r="1985" s="25" customFormat="1" ht="10.5" x14ac:dyDescent="0.15"/>
    <row r="1986" s="25" customFormat="1" ht="10.5" x14ac:dyDescent="0.15"/>
    <row r="1987" s="25" customFormat="1" ht="10.5" x14ac:dyDescent="0.15"/>
    <row r="1988" s="25" customFormat="1" ht="10.5" x14ac:dyDescent="0.15"/>
    <row r="1989" s="25" customFormat="1" ht="10.5" x14ac:dyDescent="0.15"/>
    <row r="1990" s="25" customFormat="1" ht="10.5" x14ac:dyDescent="0.15"/>
    <row r="1991" s="25" customFormat="1" ht="10.5" x14ac:dyDescent="0.15"/>
    <row r="1992" s="25" customFormat="1" ht="10.5" x14ac:dyDescent="0.15"/>
    <row r="1993" s="25" customFormat="1" ht="10.5" x14ac:dyDescent="0.15"/>
    <row r="1994" s="25" customFormat="1" ht="10.5" x14ac:dyDescent="0.15"/>
    <row r="1995" s="25" customFormat="1" ht="10.5" x14ac:dyDescent="0.15"/>
    <row r="1996" s="25" customFormat="1" ht="10.5" x14ac:dyDescent="0.15"/>
  </sheetData>
  <mergeCells count="11">
    <mergeCell ref="C8:D9"/>
    <mergeCell ref="A10:G11"/>
    <mergeCell ref="A12:A14"/>
    <mergeCell ref="B12:B14"/>
    <mergeCell ref="C12:G14"/>
    <mergeCell ref="A8:B9"/>
    <mergeCell ref="A1:G1"/>
    <mergeCell ref="A2:G2"/>
    <mergeCell ref="C6:E7"/>
    <mergeCell ref="A6:B6"/>
    <mergeCell ref="A3:G3"/>
  </mergeCells>
  <printOptions horizontalCentered="1"/>
  <pageMargins left="0.23622047244094491" right="0.23622047244094491" top="0.23622047244094491" bottom="0.23622047244094491" header="1.76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Jose Ramon Torres Tierranegra</cp:lastModifiedBy>
  <cp:lastPrinted>2018-11-16T19:49:28Z</cp:lastPrinted>
  <dcterms:created xsi:type="dcterms:W3CDTF">2013-02-07T15:56:20Z</dcterms:created>
  <dcterms:modified xsi:type="dcterms:W3CDTF">2018-11-30T17:15:06Z</dcterms:modified>
</cp:coreProperties>
</file>